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88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163" i="29" l="1"/>
  <c r="H164" i="29"/>
  <c r="D12" i="11"/>
  <c r="L4" i="3" l="1"/>
  <c r="E49" i="29" l="1"/>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5" i="127"/>
  <c r="B66" i="127"/>
  <c r="D26" i="108"/>
  <c r="E26" i="108"/>
  <c r="F26" i="108"/>
  <c r="G26" i="108"/>
  <c r="E27" i="108"/>
  <c r="G27" i="108"/>
  <c r="F31" i="108"/>
  <c r="F36" i="108"/>
  <c r="G28"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F130" i="34"/>
  <c r="F127" i="34"/>
  <c r="B5847" i="106"/>
  <c r="D5847" i="106" s="1"/>
  <c r="B5599" i="106"/>
  <c r="D5599" i="106" s="1"/>
  <c r="H173" i="5"/>
  <c r="B5906" i="106" s="1"/>
  <c r="D5906" i="106"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E109" i="5"/>
  <c r="E4" i="4" s="1"/>
  <c r="B2630" i="106" s="1"/>
  <c r="D2630" i="106" s="1"/>
  <c r="B5513" i="106"/>
  <c r="D5513" i="106" s="1"/>
  <c r="H6" i="4"/>
  <c r="B2656" i="106" s="1"/>
  <c r="D2656" i="106" s="1"/>
  <c r="F105" i="34"/>
  <c r="K274" i="5"/>
  <c r="B5752" i="106"/>
  <c r="D5752" i="106" s="1"/>
  <c r="F126" i="34"/>
  <c r="F129" i="34"/>
  <c r="J274" i="5"/>
  <c r="B7054" i="106" s="1"/>
  <c r="D7054" i="106" s="1"/>
  <c r="K173" i="5"/>
  <c r="K6" i="4" s="1"/>
  <c r="B3570" i="106" s="1"/>
  <c r="D3570" i="106" s="1"/>
  <c r="F172" i="5"/>
  <c r="B5644" i="106" s="1"/>
  <c r="D5644" i="106" s="1"/>
  <c r="C109" i="5"/>
  <c r="B5121" i="106" s="1"/>
  <c r="D5121" i="106" s="1"/>
  <c r="L354" i="29"/>
  <c r="J341" i="29"/>
  <c r="L331" i="29"/>
  <c r="F49" i="34"/>
  <c r="F42" i="34"/>
  <c r="H341" i="29"/>
  <c r="B3656" i="106" s="1"/>
  <c r="D3656" i="106" s="1"/>
  <c r="K76" i="4"/>
  <c r="B3586" i="106" s="1"/>
  <c r="D3586" i="106" s="1"/>
  <c r="G39" i="108"/>
  <c r="K24" i="12"/>
  <c r="J90" i="28"/>
  <c r="K278" i="29"/>
  <c r="D75" i="36"/>
  <c r="D74" i="36"/>
  <c r="D60" i="36"/>
  <c r="N22" i="3"/>
  <c r="B283" i="106" s="1"/>
  <c r="D283" i="106" s="1"/>
  <c r="F19" i="7"/>
  <c r="H109" i="5"/>
  <c r="G14" i="4"/>
  <c r="B2609" i="106" s="1"/>
  <c r="D2609" i="106" s="1"/>
  <c r="F72" i="34"/>
  <c r="G109" i="5"/>
  <c r="E29" i="108"/>
  <c r="G29" i="108"/>
  <c r="K178" i="29"/>
  <c r="F13" i="4" s="1"/>
  <c r="B2596" i="106" s="1"/>
  <c r="D2596" i="106" s="1"/>
  <c r="F110" i="34"/>
  <c r="D109" i="5"/>
  <c r="E102" i="29"/>
  <c r="B2790" i="106" s="1"/>
  <c r="D2790" i="106" s="1"/>
  <c r="F52" i="34"/>
  <c r="C14" i="4"/>
  <c r="B2558" i="106" s="1"/>
  <c r="D2558" i="106" s="1"/>
  <c r="F37" i="108"/>
  <c r="D37" i="108"/>
  <c r="D40" i="108" s="1"/>
  <c r="E42" i="108" s="1"/>
  <c r="E30" i="108"/>
  <c r="B1130" i="106"/>
  <c r="D1130" i="106" s="1"/>
  <c r="E28" i="108"/>
  <c r="F28" i="108"/>
  <c r="F27" i="108"/>
  <c r="C172" i="5"/>
  <c r="F93" i="34"/>
  <c r="D4" i="7"/>
  <c r="B1760" i="106" s="1"/>
  <c r="D1760" i="106" s="1"/>
  <c r="L305" i="29"/>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B7235" i="106"/>
  <c r="D7235" i="106" s="1"/>
  <c r="J354" i="29"/>
  <c r="B7245" i="106" s="1"/>
  <c r="D7245" i="106" s="1"/>
  <c r="K102" i="29"/>
  <c r="D7254" i="106"/>
  <c r="D7256" i="106"/>
  <c r="D7253" i="106"/>
  <c r="D7252" i="106"/>
  <c r="F274" i="5"/>
  <c r="B3724" i="106"/>
  <c r="D3724" i="106" s="1"/>
  <c r="F73" i="34"/>
  <c r="G15" i="4"/>
  <c r="B6032" i="106" s="1"/>
  <c r="D6032" i="106" s="1"/>
  <c r="B7733" i="106"/>
  <c r="D7733" i="106" s="1"/>
  <c r="K26" i="12"/>
  <c r="B7743" i="106" s="1"/>
  <c r="D7743" i="106" s="1"/>
  <c r="N23" i="3"/>
  <c r="B284" i="106" s="1"/>
  <c r="D284" i="106" s="1"/>
  <c r="L16" i="11"/>
  <c r="B2061" i="106" s="1"/>
  <c r="D2061" i="106" s="1"/>
  <c r="D19" i="7"/>
  <c r="B1775" i="106" s="1"/>
  <c r="D1775" i="106" s="1"/>
  <c r="B6025" i="106"/>
  <c r="D6025" i="106" s="1"/>
  <c r="H4" i="4"/>
  <c r="B6024" i="106"/>
  <c r="D6024" i="106" s="1"/>
  <c r="G4" i="4"/>
  <c r="B2603" i="106" s="1"/>
  <c r="D2603" i="106" s="1"/>
  <c r="F6" i="4"/>
  <c r="B2593" i="106" s="1"/>
  <c r="D2593" i="106" s="1"/>
  <c r="F275" i="5"/>
  <c r="B5720" i="106" s="1"/>
  <c r="D5720" i="106" s="1"/>
  <c r="B5356" i="106"/>
  <c r="D5356" i="106" s="1"/>
  <c r="D4" i="4"/>
  <c r="B2564" i="106" s="1"/>
  <c r="D2564" i="106" s="1"/>
  <c r="F40" i="108"/>
  <c r="G42" i="108" s="1"/>
  <c r="C114" i="29"/>
  <c r="B757" i="106" s="1"/>
  <c r="D757" i="106" s="1"/>
  <c r="F175" i="34"/>
  <c r="B5214" i="106"/>
  <c r="D5214" i="106" s="1"/>
  <c r="C173" i="5"/>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B5507" i="106"/>
  <c r="D5507" i="106" s="1"/>
  <c r="B7298" i="106"/>
  <c r="C35" i="131"/>
  <c r="B7299" i="106" s="1"/>
  <c r="K306" i="29" l="1"/>
  <c r="B1561" i="106" s="1"/>
  <c r="D1561"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<sst xmlns="http://schemas.openxmlformats.org/spreadsheetml/2006/main" count="5036" uniqueCount="2129">
  <si>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</si>
  <si>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</si>
  <si>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</si>
  <si>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</si>
  <si>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</si>
  <si>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</si>
  <si>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</si>
  <si>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</si>
  <si>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</si>
  <si>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</si>
  <si>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</si>
  <si>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</si>
  <si>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</si>
  <si>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</si>
  <si>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</si>
  <si>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</si>
  <si>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</si>
  <si>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</si>
  <si>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</si>
  <si>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</si>
  <si>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</si>
  <si>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</si>
  <si>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</si>
  <si>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</si>
  <si>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</si>
  <si>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</si>
  <si>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</si>
  <si>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</si>
  <si>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</si>
  <si>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</si>
  <si>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</si>
  <si>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</si>
  <si>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</si>
  <si>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</si>
  <si>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</si>
  <si>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</si>
  <si>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</si>
  <si>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</si>
  <si>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</si>
  <si>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</si>
  <si>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</si>
  <si>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</si>
  <si>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</si>
  <si>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</si>
  <si>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</si>
  <si>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</si>
  <si>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</si>
  <si>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</si>
  <si>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</si>
  <si>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</si>
  <si>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</si>
  <si>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</si>
  <si>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</si>
  <si>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</si>
  <si>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</si>
  <si>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</si>
  <si>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</si>
  <si>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</si>
  <si>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</si>
  <si>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</si>
  <si>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</si>
  <si>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</si>
  <si>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</si>
  <si>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</si>
  <si>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</si>
  <si>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</si>
  <si>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</si>
  <si>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</si>
  <si>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</si>
  <si>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</si>
  <si>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</si>
  <si>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</si>
  <si>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</si>
  <si>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</si>
  <si>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</si>
  <si>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</si>
  <si>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</si>
  <si>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</si>
  <si>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</si>
  <si>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</si>
  <si>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</si>
  <si>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</si>
  <si>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</si>
  <si>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</si>
  <si>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</si>
  <si>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</si>
  <si>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</si>
  <si>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</si>
  <si>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</si>
  <si>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</si>
  <si>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</si>
  <si>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</si>
  <si>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</si>
  <si>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</si>
  <si>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</si>
  <si>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</si>
  <si>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</si>
  <si>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</si>
  <si>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</si>
  <si>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</si>
  <si>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</si>
  <si>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</si>
  <si>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</si>
  <si>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</si>
  <si>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</si>
  <si>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</si>
  <si>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</si>
  <si>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</si>
  <si>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</si>
  <si>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</si>
  <si>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</si>
  <si>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</si>
  <si>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</si>
  <si>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</si>
  <si>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</si>
  <si>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</si>
  <si>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</si>
  <si>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</si>
  <si>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</si>
  <si>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</si>
  <si>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</si>
  <si>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</si>
  <si>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</si>
  <si>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</si>
  <si>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</si>
  <si>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</si>
  <si>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</si>
  <si>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</si>
  <si>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</si>
  <si>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</si>
  <si>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</si>
  <si>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</si>
  <si>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</si>
  <si>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</si>
  <si>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</si>
  <si>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</si>
  <si>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</si>
  <si>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</si>
  <si>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</si>
  <si>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</si>
  <si>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</si>
  <si>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</si>
  <si>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</si>
  <si>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</si>
  <si>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</si>
  <si>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</si>
  <si>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</si>
  <si>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</si>
  <si>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</si>
  <si>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</si>
  <si>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</si>
  <si>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</si>
  <si>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</si>
  <si>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</si>
  <si>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</si>
  <si>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</si>
  <si>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</si>
  <si>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</si>
  <si>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</si>
  <si>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</si>
  <si>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</si>
  <si>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</si>
  <si>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</si>
  <si>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</si>
  <si>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</si>
  <si>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</si>
  <si>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</si>
  <si>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</si>
  <si>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</si>
  <si>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</si>
  <si>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</si>
  <si>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</si>
  <si>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</si>
  <si>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</si>
  <si>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</si>
  <si>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</si>
  <si>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</si>
  <si>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</si>
  <si>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</si>
  <si>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</si>
  <si>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</si>
  <si>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</si>
  <si>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</si>
  <si>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</si>
  <si>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</si>
  <si>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</si>
  <si>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</si>
  <si>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</si>
  <si>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</si>
  <si>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</si>
  <si>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</si>
  <si>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</si>
  <si>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</si>
  <si>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</si>
  <si>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</si>
  <si>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</si>
  <si>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</si>
  <si>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</si>
  <si>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</si>
  <si>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</si>
  <si>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</si>
  <si>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</si>
  <si>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</si>
  <si>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</si>
  <si>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</si>
  <si>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</si>
  <si>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</si>
  <si>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</si>
  <si>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</si>
  <si>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</si>
  <si>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</si>
  <si>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</si>
  <si>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</si>
  <si>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</si>
  <si>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</si>
  <si>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</si>
  <si>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</si>
  <si>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</si>
  <si>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</si>
  <si>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</si>
  <si>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</si>
  <si>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</si>
  <si>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</si>
  <si>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</si>
  <si>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</si>
  <si>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</si>
  <si>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</si>
  <si>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</si>
  <si>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</si>
  <si>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</si>
  <si>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</si>
  <si>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</si>
  <si>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</si>
  <si>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</si>
  <si>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</si>
  <si>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</si>
  <si>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</si>
  <si>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</si>
  <si>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</si>
  <si>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</si>
  <si>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</si>
  <si>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</si>
  <si>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</si>
  <si>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</si>
  <si>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</si>
  <si>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</si>
  <si>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</si>
  <si>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</si>
  <si>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</si>
  <si>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</si>
  <si>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</si>
  <si>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</si>
  <si>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</si>
  <si>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</si>
  <si>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</si>
  <si>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</si>
  <si>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</si>
  <si>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</si>
  <si>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</si>
  <si>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</si>
  <si>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</si>
  <si>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</si>
  <si>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</si>
  <si>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</si>
  <si>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</si>
  <si>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</si>
  <si>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</si>
  <si>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</si>
  <si>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</si>
  <si>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</si>
  <si>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</si>
  <si>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</si>
  <si>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</si>
  <si>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</si>
  <si>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</si>
  <si>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</si>
  <si>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</si>
  <si>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</si>
  <si>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</si>
  <si>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</si>
  <si>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</si>
  <si>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</si>
  <si>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</si>
  <si>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</si>
  <si>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</si>
  <si>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</si>
  <si>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</si>
  <si>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</si>
  <si>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</si>
  <si>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</si>
  <si>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</si>
  <si>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</si>
  <si>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</si>
  <si>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</si>
  <si>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</si>
  <si>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</si>
  <si>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</si>
  <si>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</si>
  <si>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</si>
  <si>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</si>
  <si>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</si>
  <si>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</si>
  <si>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</si>
  <si>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</si>
  <si>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</si>
  <si>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</si>
  <si>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</si>
  <si>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</si>
  <si>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</si>
  <si>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</si>
  <si>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</si>
  <si>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</si>
  <si>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</si>
  <si>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</si>
  <si>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</si>
  <si>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</si>
  <si>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</si>
  <si>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</si>
  <si>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</si>
  <si>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</si>
  <si>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</si>
  <si>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</si>
  <si>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</si>
  <si>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</si>
  <si>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</si>
  <si>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</si>
  <si>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</si>
  <si>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</si>
  <si>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</si>
  <si>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</si>
  <si>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</si>
  <si>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</si>
  <si>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</si>
  <si>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</si>
  <si>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</si>
  <si>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</si>
  <si>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</si>
  <si>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</si>
  <si>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</si>
  <si>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</si>
  <si>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</si>
  <si>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</si>
  <si>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</si>
  <si>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</si>
  <si>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</si>
  <si>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</si>
  <si>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</si>
  <si>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</si>
  <si>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</si>
  <si>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</si>
  <si>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</si>
  <si>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</si>
  <si>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</si>
  <si>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</si>
  <si>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</si>
  <si>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</si>
  <si>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</si>
  <si>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</si>
  <si>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</si>
  <si>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</si>
  <si>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</si>
  <si>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</si>
  <si>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</si>
  <si>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</si>
  <si>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</si>
  <si>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</si>
  <si>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</si>
  <si>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</si>
  <si>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</si>
  <si>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</si>
  <si>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</si>
  <si>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</si>
  <si>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</si>
  <si>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</si>
  <si>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</si>
  <si>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</si>
  <si>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</si>
  <si>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</si>
  <si>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</si>
  <si>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</si>
  <si>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</si>
  <si>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</si>
  <si>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</si>
  <si>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</si>
  <si>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</si>
  <si>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</si>
  <si>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</si>
  <si>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</si>
  <si>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</si>
  <si>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</si>
  <si>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</si>
  <si>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</si>
  <si>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</si>
  <si>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</si>
  <si>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</si>
  <si>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</si>
  <si>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</si>
  <si>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</si>
  <si>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</si>
  <si>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</si>
  <si>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</si>
  <si>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</si>
  <si>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</si>
  <si>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</si>
  <si>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</si>
  <si>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</si>
  <si>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</si>
  <si>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</si>
  <si>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</si>
  <si>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</si>
  <si>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</si>
  <si>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</si>
  <si>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</si>
  <si>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</si>
  <si>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</si>
  <si>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</si>
  <si>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</si>
  <si>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</si>
  <si>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</si>
  <si>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</si>
  <si>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</si>
  <si>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</si>
  <si>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</si>
  <si>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</si>
  <si>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</si>
  <si>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</si>
  <si>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</si>
  <si>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</si>
  <si>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</si>
  <si>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</si>
  <si>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</si>
  <si>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</si>
  <si>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</si>
  <si>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</si>
  <si>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</si>
  <si>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</si>
  <si>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</si>
  <si>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</si>
  <si>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</si>
  <si>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</si>
  <si>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</si>
  <si>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</si>
  <si>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</si>
  <si>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</si>
  <si>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</si>
  <si>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</si>
  <si>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</si>
  <si>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</si>
  <si>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</si>
  <si>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</si>
  <si>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</si>
  <si>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</si>
  <si>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</si>
  <si>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</si>
  <si>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</si>
  <si>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</si>
  <si>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</si>
  <si>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</si>
  <si>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</si>
  <si>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</si>
  <si>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</si>
  <si>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</si>
  <si>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</si>
  <si>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</si>
  <si>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</si>
  <si>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</si>
  <si>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</si>
  <si>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</si>
  <si>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</si>
  <si>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</si>
  <si>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</si>
  <si>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</si>
  <si>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</si>
  <si>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</si>
  <si>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</si>
  <si>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</si>
  <si>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</si>
  <si>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</si>
  <si>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</si>
  <si>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</si>
  <si>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</si>
  <si>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</si>
  <si>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</si>
  <si>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</si>
  <si>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</si>
  <si>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</si>
  <si>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</si>
  <si>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</si>
  <si>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</si>
  <si>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</si>
  <si>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</si>
  <si>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</si>
  <si>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</si>
  <si>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</si>
  <si>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</si>
  <si>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</si>
  <si>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</si>
  <si>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</si>
  <si>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</si>
  <si>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</si>
  <si>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</si>
  <si>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</si>
  <si>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</si>
  <si>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</si>
  <si>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</si>
  <si>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</si>
  <si>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</si>
  <si>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</si>
  <si>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</si>
  <si>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</si>
  <si>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</si>
  <si>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</si>
  <si>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</si>
  <si>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</si>
  <si>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</si>
  <si>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</si>
  <si>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</si>
  <si>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</si>
  <si>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</si>
  <si>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</si>
  <si>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</si>
  <si>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</si>
  <si>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</si>
  <si>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</si>
  <si>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</si>
  <si>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</si>
  <si>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</si>
  <si>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</si>
  <si>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</si>
  <si>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</si>
  <si>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</si>
  <si>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</si>
  <si>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</si>
  <si>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</si>
  <si>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</si>
  <si>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</si>
  <si>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</si>
  <si>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</si>
  <si>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</si>
  <si>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</si>
  <si>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</si>
  <si>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</si>
  <si>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</si>
  <si>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</si>
  <si>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</si>
  <si>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</si>
  <si>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</si>
  <si>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</si>
  <si>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</si>
  <si>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</si>
  <si>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</si>
  <si>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</si>
  <si>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</si>
  <si>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</si>
  <si>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</si>
  <si>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</si>
  <si>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</si>
  <si>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</si>
  <si>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</si>
  <si>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</si>
  <si>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</si>
  <si>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</si>
  <si>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</si>
  <si>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</si>
  <si>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</si>
  <si>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</si>
  <si>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</si>
  <si>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</si>
  <si>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</si>
  <si>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</si>
  <si>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</si>
  <si>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</si>
  <si>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</si>
  <si>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</si>
  <si>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</si>
  <si>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</si>
  <si>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</si>
  <si>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</si>
  <si>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</si>
  <si>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</si>
  <si>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</si>
  <si>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</si>
  <si>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</si>
  <si>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</si>
  <si>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</si>
  <si>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</si>
  <si>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</si>
  <si>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</si>
  <si>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</si>
  <si>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</si>
  <si>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</si>
  <si>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</si>
  <si>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</si>
  <si>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</si>
  <si>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</si>
  <si>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</si>
  <si>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</si>
  <si>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</si>
  <si>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</si>
  <si>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</si>
  <si>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</si>
  <si>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</si>
  <si>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</si>
  <si>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</si>
  <si>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</si>
  <si>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</si>
  <si>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</si>
  <si>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</si>
  <si>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</si>
  <si>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</si>
  <si>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</si>
  <si>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</si>
  <si>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</si>
  <si>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</si>
  <si>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</si>
  <si>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</si>
  <si>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</si>
  <si>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</si>
  <si>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</si>
  <si>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</si>
  <si>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</si>
  <si>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</si>
  <si>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</si>
  <si>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</si>
  <si>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</si>
  <si>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</si>
  <si>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</si>
  <si>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</si>
  <si>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</si>
  <si>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</si>
  <si>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</si>
  <si>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</si>
  <si>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</si>
  <si>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</si>
  <si>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</si>
  <si>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</si>
  <si>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</si>
  <si>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</si>
  <si>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</si>
  <si>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</si>
  <si>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</si>
  <si>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</si>
  <si>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</si>
  <si>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</si>
  <si>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</si>
  <si>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</si>
  <si>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</si>
  <si>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</si>
  <si>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</si>
  <si>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</si>
  <si>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</si>
  <si>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</si>
  <si>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</si>
  <si>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</si>
  <si>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</si>
  <si>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</si>
  <si>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</si>
  <si>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</si>
  <si>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</si>
  <si>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</si>
  <si>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</si>
  <si>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</si>
  <si>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</si>
  <si>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</si>
  <si>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</si>
  <si>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</si>
  <si>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</si>
  <si>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</si>
  <si>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</si>
  <si>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</si>
  <si>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</si>
  <si>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</si>
  <si>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</si>
  <si>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</si>
  <si>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</si>
  <si>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</si>
  <si>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</si>
  <si>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</si>
  <si>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</si>
  <si>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</si>
  <si>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</si>
  <si>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</si>
  <si>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</si>
  <si>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</si>
  <si>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</si>
  <si>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</si>
  <si>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</si>
  <si>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</si>
  <si>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</si>
  <si>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</si>
  <si>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</si>
  <si>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</si>
  <si>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</si>
  <si>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</si>
  <si>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</si>
  <si>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</si>
  <si>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</si>
  <si>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</si>
  <si>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</si>
  <si>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</si>
  <si>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</si>
  <si>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</si>
  <si>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</si>
  <si>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</si>
  <si>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</si>
  <si>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</si>
  <si>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</si>
  <si>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</si>
  <si>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</si>
  <si>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</si>
  <si>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</si>
  <si>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</si>
  <si>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</si>
  <si>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</si>
  <si>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</si>
  <si>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</si>
  <si>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</si>
  <si>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</si>
  <si>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</si>
  <si>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</si>
  <si>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</si>
  <si>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</si>
  <si>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</si>
  <si>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</si>
  <si>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</si>
  <si>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</si>
  <si>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</si>
  <si>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</si>
  <si>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</si>
  <si>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</si>
  <si>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</si>
  <si>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</si>
  <si>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</si>
  <si>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</si>
  <si>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</si>
  <si>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</si>
  <si>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</si>
  <si>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</si>
  <si>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</si>
  <si>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</si>
  <si>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</si>
  <si>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</si>
  <si>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</si>
  <si>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</si>
  <si>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</si>
  <si>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</si>
  <si>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</si>
  <si>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</si>
  <si>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</si>
  <si>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</si>
  <si>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</si>
  <si>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</si>
  <si>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</si>
  <si>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</si>
  <si>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</si>
  <si>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</si>
  <si>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</si>
  <si>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</si>
  <si>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</si>
  <si>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</si>
  <si>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</si>
  <si>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</si>
  <si>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</si>
  <si>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</si>
  <si>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</si>
  <si>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</si>
  <si>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</si>
  <si>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</si>
  <si>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</si>
  <si>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</si>
  <si>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</si>
  <si>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</si>
  <si>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</si>
  <si>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</si>
  <si>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</si>
  <si>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</si>
  <si>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</si>
  <si>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</si>
  <si>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</si>
  <si>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</si>
  <si>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</si>
  <si>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</si>
  <si>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</si>
  <si>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</si>
  <si>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</si>
  <si>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</si>
  <si>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</si>
  <si>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</si>
  <si>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</si>
  <si>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</si>
  <si>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</si>
  <si>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</si>
  <si>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</si>
  <si>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</si>
  <si>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</si>
  <si>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</si>
  <si>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</si>
  <si>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</si>
  <si>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</si>
  <si>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</si>
  <si>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</si>
  <si>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</si>
  <si>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</si>
  <si>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</si>
  <si>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</si>
  <si>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</si>
  <si>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</si>
  <si>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</si>
  <si>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</si>
  <si>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</si>
  <si>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</si>
  <si>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</si>
  <si>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</si>
  <si>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</si>
  <si>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</si>
  <si>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</si>
  <si>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</si>
  <si>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</si>
  <si>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</si>
  <si>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</si>
  <si>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</si>
  <si>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</si>
  <si>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</si>
  <si>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</si>
  <si>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</si>
  <si>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</si>
  <si>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</si>
  <si>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</si>
  <si>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</si>
  <si>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</si>
  <si>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</si>
  <si>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</si>
  <si>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</si>
  <si>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</si>
  <si>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</si>
  <si>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</si>
  <si>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</si>
  <si>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</si>
  <si>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</si>
  <si>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</si>
  <si>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</si>
  <si>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</si>
  <si>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</si>
  <si>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</si>
  <si>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</si>
  <si>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</si>
  <si>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</si>
  <si>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</si>
  <si>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</si>
  <si>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</si>
  <si>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</si>
  <si>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</si>
  <si>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</si>
  <si>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</si>
  <si>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</si>
  <si>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</si>
  <si>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</si>
  <si>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</si>
  <si>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</si>
  <si>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</si>
  <si>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</si>
  <si>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</si>
  <si>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</si>
  <si>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</si>
  <si>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</si>
  <si>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</si>
  <si>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</si>
  <si>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</si>
  <si>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</si>
  <si>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</si>
  <si>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</si>
  <si>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</si>
  <si>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</si>
  <si>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</si>
  <si>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</si>
  <si>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</si>
  <si>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</si>
  <si>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</si>
  <si>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</si>
  <si>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</si>
  <si>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</si>
  <si>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</si>
  <si>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</si>
  <si>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</si>
  <si>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</si>
  <si>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</si>
  <si>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</si>
  <si>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</si>
  <si>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</si>
  <si>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</si>
  <si>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</si>
  <si>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</si>
  <si>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</si>
  <si>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</si>
  <si>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</si>
  <si>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</si>
  <si>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</si>
  <si>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</si>
  <si>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</si>
  <si>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</si>
  <si>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</si>
  <si>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</si>
  <si>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</si>
  <si>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</si>
  <si>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</si>
  <si>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</si>
  <si>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</si>
  <si>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</si>
  <si>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</si>
  <si>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</si>
  <si>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</si>
  <si>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</si>
  <si>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</si>
  <si>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</si>
  <si>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</si>
  <si>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</si>
  <si>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</si>
  <si>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</si>
  <si>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</si>
  <si>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</si>
  <si>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</si>
  <si>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</si>
  <si>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</si>
  <si>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</si>
  <si>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</si>
  <si>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</si>
  <si>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</si>
  <si>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</si>
  <si>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</si>
  <si>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</si>
  <si>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</si>
  <si>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</si>
  <si>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</si>
  <si>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</si>
  <si>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</si>
  <si>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</si>
  <si>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</si>
  <si>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</si>
  <si>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</si>
  <si>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</si>
  <si>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</si>
  <si>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</si>
  <si>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</si>
  <si>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</si>
  <si>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</si>
  <si>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</si>
  <si>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</si>
  <si>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</si>
  <si>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</si>
  <si>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</si>
  <si>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</si>
  <si>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</si>
  <si>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</si>
  <si>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</si>
  <si>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</si>
  <si>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</si>
  <si>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</si>
  <si>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</si>
  <si>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</si>
  <si>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</si>
  <si>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</si>
  <si>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</si>
  <si>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</si>
  <si>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</si>
  <si>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</si>
  <si>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</si>
  <si>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</si>
  <si>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</si>
  <si>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</si>
  <si>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</si>
  <si>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</si>
  <si>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</si>
  <si>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</si>
  <si>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</si>
  <si>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</si>
  <si>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</si>
  <si>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</si>
  <si>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</si>
  <si>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</si>
  <si>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</si>
  <si>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</si>
  <si>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</si>
  <si>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</si>
  <si>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</si>
  <si>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</si>
  <si>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</si>
  <si>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</si>
  <si>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</si>
  <si>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</si>
  <si>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</si>
  <si>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</si>
  <si>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</si>
  <si>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</si>
  <si>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</si>
  <si>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</si>
  <si>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</si>
  <si>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</si>
  <si>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</si>
  <si>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</si>
  <si>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</si>
  <si>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</si>
  <si>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</si>
  <si>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</si>
  <si>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</si>
  <si>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</si>
  <si>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</si>
  <si>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</si>
  <si>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</si>
  <si>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</si>
  <si>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</si>
  <si>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</si>
  <si>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</si>
  <si>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</si>
  <si>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</si>
  <si>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</si>
  <si>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</si>
  <si>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</si>
  <si>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</si>
  <si>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</si>
  <si>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</si>
  <si>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</si>
  <si>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</si>
  <si>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</si>
  <si>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</si>
  <si>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</si>
  <si>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</si>
  <si>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</si>
  <si>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</si>
  <si>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</si>
  <si>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</si>
  <si>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</si>
  <si>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</si>
  <si>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</si>
  <si>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</si>
  <si>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</si>
  <si>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</si>
  <si>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</si>
  <si>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</si>
  <si>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</si>
  <si>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</si>
  <si>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</si>
  <si>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</si>
  <si>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</si>
  <si>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</si>
  <si>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</si>
  <si>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</si>
  <si>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</si>
  <si>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</si>
  <si>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</si>
  <si>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</si>
  <si>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</si>
  <si>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</si>
  <si>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</si>
  <si>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</si>
  <si>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</si>
  <si>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</si>
  <si>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</si>
  <si>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</si>
  <si>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</si>
  <si>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</si>
  <si>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</si>
  <si>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</si>
  <si>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</si>
  <si>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</si>
  <si>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</si>
  <si>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</si>
  <si>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</si>
  <si>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</si>
  <si>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</si>
  <si>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</si>
  <si>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</si>
  <si>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</si>
  <si>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</si>
  <si>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</si>
  <si>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</si>
  <si>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</si>
  <si>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</si>
  <si>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</si>
  <si>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</si>
  <si>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</si>
  <si>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</si>
  <si>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</si>
  <si>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</si>
  <si>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</si>
  <si>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</si>
  <si>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</si>
  <si>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</si>
  <si>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</si>
  <si>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</si>
  <si>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</si>
  <si>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</si>
  <si>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</si>
  <si>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</si>
  <si>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</si>
  <si>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</si>
  <si>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</si>
  <si>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</si>
  <si>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</si>
  <si>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</si>
  <si>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</si>
  <si>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</si>
  <si>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</si>
  <si>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</si>
  <si>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</si>
  <si>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</si>
  <si>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</si>
  <si>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</si>
  <si>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</si>
  <si>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</si>
  <si>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</si>
  <si>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</si>
  <si>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</si>
  <si>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</si>
  <si>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</si>
  <si>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</si>
  <si>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</si>
  <si>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</si>
  <si>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</si>
  <si>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</si>
  <si>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</si>
  <si>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</si>
  <si>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</si>
  <si>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</si>
  <si>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</si>
  <si>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</si>
  <si>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</si>
  <si>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</si>
  <si>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</si>
  <si>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</si>
  <si>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</si>
  <si>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</si>
  <si>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</si>
  <si>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</si>
  <si>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</si>
  <si>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</si>
  <si>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</si>
  <si>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</si>
  <si>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</si>
  <si>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</si>
  <si>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</si>
  <si>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</si>
  <si>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</si>
  <si>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</si>
  <si>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</si>
  <si>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</si>
  <si>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</si>
  <si>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</si>
  <si>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</si>
  <si>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</si>
  <si>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</si>
  <si>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</si>
  <si>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</si>
  <si>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</si>
  <si>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</si>
  <si>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</si>
  <si>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</si>
  <si>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</si>
  <si>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</si>
  <si>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</si>
  <si>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</si>
  <si>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</si>
  <si>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</si>
  <si>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</si>
  <si>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</si>
  <si>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</si>
  <si>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</si>
  <si>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</si>
  <si>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</si>
  <si>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</si>
  <si>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</si>
  <si>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</si>
  <si>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</si>
  <si>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</si>
  <si>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</si>
  <si>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</si>
  <si>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</si>
  <si>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</si>
  <si>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</si>
  <si>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</si>
  <si>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</si>
  <si>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</si>
  <si>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</si>
  <si>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</si>
  <si>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</si>
  <si>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</si>
  <si>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</si>
  <si>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</si>
  <si>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</si>
  <si>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</si>
  <si>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</si>
  <si>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</si>
  <si>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</si>
  <si>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</si>
  <si>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</si>
  <si>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</si>
  <si>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</si>
  <si>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</si>
  <si>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</si>
  <si>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</si>
  <si>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</si>
  <si>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</si>
  <si>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</si>
  <si>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</si>
  <si>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</si>
  <si>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</si>
  <si>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</si>
  <si>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</si>
  <si>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</si>
  <si>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</si>
  <si>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</si>
  <si>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</si>
  <si>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</si>
  <si>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</si>
  <si>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</si>
  <si>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</si>
  <si>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</si>
  <si>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</si>
  <si>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</si>
  <si>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</si>
  <si>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</si>
  <si>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</si>
  <si>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</si>
  <si>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</si>
  <si>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</si>
  <si>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</si>
  <si>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</si>
  <si>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</si>
  <si>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</si>
  <si>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</si>
  <si>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</si>
  <si>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</si>
  <si>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</si>
  <si>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</si>
  <si>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</si>
  <si>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</si>
  <si>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</si>
  <si>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</si>
  <si>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</si>
  <si>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</si>
  <si>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</si>
  <si>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</si>
  <si>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</si>
  <si>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</si>
  <si>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</si>
  <si>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</si>
  <si>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</si>
  <si>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</si>
  <si>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</si>
  <si>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</si>
  <si>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</si>
  <si>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</si>
  <si>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</si>
  <si>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</si>
  <si>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</si>
  <si>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</si>
  <si>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</si>
  <si>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</si>
  <si>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</si>
  <si>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</si>
  <si>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</si>
  <si>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</si>
  <si>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</si>
  <si>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</si>
  <si>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</si>
  <si>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</si>
  <si>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</si>
  <si>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</si>
  <si>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</si>
  <si>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</si>
  <si>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</si>
  <si>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</si>
  <si>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</si>
  <si>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</si>
  <si>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</si>
  <si>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</si>
  <si>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</si>
  <si>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</si>
  <si>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</si>
  <si>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</si>
  <si>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</si>
  <si>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</si>
  <si>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</si>
  <si>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</si>
  <si>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</si>
  <si>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</si>
  <si>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</si>
  <si>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</si>
  <si>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</si>
  <si>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</si>
  <si>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</si>
  <si>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</si>
  <si>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</si>
  <si>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</si>
  <si>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</si>
  <si>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</si>
  <si>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</si>
  <si>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</si>
  <si>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</si>
  <si>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</si>
  <si>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</si>
  <si>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</si>
  <si>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</si>
  <si>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</si>
  <si>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</si>
  <si>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</si>
  <si>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</si>
  <si>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</si>
  <si>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</si>
  <si>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</si>
  <si>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</si>
  <si>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</si>
  <si>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</si>
  <si>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</si>
  <si>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</si>
  <si>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</si>
  <si>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</si>
  <si>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</si>
  <si>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</si>
  <si>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</si>
  <si>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</si>
  <si>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</si>
  <si>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</si>
  <si>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</si>
  <si>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</si>
  <si>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</si>
  <si>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</si>
  <si>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</si>
  <si>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</si>
  <si>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</si>
  <si>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</si>
  <si>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</si>
  <si>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</si>
  <si>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</si>
  <si>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</si>
  <si>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</si>
  <si>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</si>
  <si>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</si>
  <si>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</si>
  <si>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</si>
  <si>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</si>
  <si>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</si>
  <si>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</si>
  <si>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</si>
  <si>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</si>
  <si>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</si>
  <si>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</si>
  <si>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</si>
  <si>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</si>
  <si>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</si>
  <si>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</si>
  <si>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</si>
  <si>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</si>
  <si>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</si>
  <si>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</si>
  <si>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</si>
  <si>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</si>
  <si>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</si>
  <si>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</si>
  <si>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</si>
  <si>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</si>
  <si>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</si>
  <si>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</si>
  <si>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</si>
  <si>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</si>
  <si>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</si>
  <si>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</si>
  <si>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</si>
  <si>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</si>
  <si>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</si>
  <si>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</si>
  <si>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</si>
  <si>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</si>
  <si>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</si>
  <si>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</si>
  <si>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</si>
  <si>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</si>
  <si>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</si>
  <si>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</si>
  <si>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</si>
  <si>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</si>
  <si>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</si>
  <si>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</si>
  <si>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</si>
  <si>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</si>
  <si>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</si>
  <si>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</si>
  <si>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</si>
  <si>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</si>
  <si>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</si>
  <si>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</si>
  <si>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</si>
  <si>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</si>
  <si>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</si>
  <si>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</si>
  <si>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</si>
  <si>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</si>
  <si>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</si>
  <si>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</si>
  <si>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</si>
  <si>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</si>
  <si>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</si>
  <si>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</si>
  <si>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</si>
  <si>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</si>
  <si>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</si>
  <si>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</si>
  <si>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</si>
  <si>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</si>
  <si>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</si>
  <si>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</si>
  <si>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</si>
  <si>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</si>
  <si>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</si>
  <si>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</si>
  <si>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</si>
  <si>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</si>
  <si>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</si>
  <si>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</si>
  <si>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</si>
  <si>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</si>
  <si>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</si>
  <si>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</si>
  <si>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</si>
  <si>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</si>
  <si>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</si>
  <si>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</si>
  <si>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</si>
  <si>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</si>
  <si>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</si>
  <si>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</si>
  <si>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</si>
  <si>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</si>
  <si>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</si>
  <si>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</si>
  <si>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</si>
  <si>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</si>
  <si>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</si>
  <si>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</si>
  <si>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</si>
  <si>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</si>
  <si>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</si>
  <si>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</si>
  <si>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</si>
  <si>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</si>
  <si>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</si>
  <si>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</si>
  <si>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</si>
  <si>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</si>
  <si>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</si>
  <si>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</si>
  <si>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</si>
  <si>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</si>
  <si>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</si>
  <si>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</si>
  <si>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</si>
  <si>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</si>
  <si>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</si>
  <si>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</si>
  <si>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</si>
  <si>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</si>
  <si>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</si>
  <si>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</si>
  <si>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</si>
  <si>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</si>
  <si>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</si>
  <si>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</si>
  <si>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</si>
  <si>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</si>
  <si>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</si>
  <si>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</si>
  <si>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</si>
  <si>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</si>
  <si>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</si>
  <si>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</si>
  <si>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</si>
  <si>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</si>
  <si>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</si>
  <si>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</si>
  <si>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</si>
  <si>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</si>
  <si>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</si>
  <si>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</si>
  <si>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</si>
  <si>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</si>
  <si>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</si>
  <si>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</si>
  <si>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</si>
  <si>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</si>
  <si>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</si>
  <si>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</si>
  <si>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</si>
  <si>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</si>
  <si>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</si>
  <si>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</si>
  <si>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</si>
  <si>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</si>
  <si>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</si>
  <si>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</si>
  <si>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</si>
  <si>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</si>
  <si>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</si>
  <si>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</si>
  <si>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</si>
  <si>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</si>
  <si>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</si>
  <si>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</si>
  <si>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</si>
  <si>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</si>
  <si>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</si>
  <si>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</si>
  <si>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</si>
  <si>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</si>
  <si>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</si>
  <si>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</si>
  <si>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</si>
  <si>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</si>
  <si>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</si>
  <si>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</si>
  <si>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</si>
  <si>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</si>
  <si>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</si>
  <si>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</si>
  <si>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</si>
  <si>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</si>
  <si>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</si>
  <si>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</si>
  <si>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</si>
  <si>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</si>
  <si>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</si>
  <si>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</si>
  <si>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</si>
  <si>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</si>
  <si>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</si>
  <si>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</si>
  <si>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</si>
  <si>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</si>
  <si>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</si>
  <si>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</si>
  <si>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</si>
  <si>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</si>
  <si>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</si>
  <si>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</si>
  <si>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</si>
  <si>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</si>
  <si>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</si>
  <si>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</si>
  <si>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</si>
  <si>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</si>
  <si>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</si>
  <si>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</si>
  <si>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</si>
  <si>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</si>
  <si>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</si>
  <si>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</si>
  <si>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</si>
  <si>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</si>
  <si>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</si>
  <si>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</si>
  <si>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</si>
  <si>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</si>
  <si>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</si>
  <si>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</si>
  <si>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</si>
  <si>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</si>
  <si>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</si>
  <si>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</si>
  <si>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</si>
  <si>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</si>
  <si>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</si>
  <si>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</si>
  <si>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</si>
  <si>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</si>
  <si>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</si>
  <si>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</si>
  <si>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</si>
  <si>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</si>
  <si>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</si>
  <si>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</si>
  <si>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</si>
  <si>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</si>
  <si>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</si>
  <si>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</si>
  <si>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</si>
  <si>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</si>
  <si>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</si>
  <si>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</si>
  <si>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</si>
  <si>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</si>
  <si>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</si>
  <si>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</si>
  <si>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</si>
  <si>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</si>
  <si>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</si>
  <si>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</si>
  <si>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</si>
  <si>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</si>
  <si>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</si>
  <si>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</si>
  <si>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</si>
  <si>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</si>
  <si>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</si>
  <si>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</si>
  <si>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</si>
  <si>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</si>
  <si>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</si>
  <si>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</si>
  <si>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</si>
  <si>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</si>
  <si>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</si>
  <si>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</si>
  <si>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</si>
  <si>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</si>
  <si>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</si>
  <si>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</si>
  <si>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</si>
  <si>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</si>
  <si>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</si>
  <si>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</si>
  <si>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</si>
  <si>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</si>
  <si>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</si>
  <si>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</si>
  <si>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</si>
  <si>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</si>
  <si>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</si>
  <si>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</si>
  <si>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</si>
  <si>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</si>
  <si>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</si>
  <si>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</si>
  <si>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</si>
  <si>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</si>
  <si>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</si>
  <si>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</si>
  <si>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</si>
  <si>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</si>
  <si>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</si>
  <si>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</si>
  <si>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</si>
  <si>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</si>
  <si>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</si>
  <si>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</si>
  <si>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</si>
  <si>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</si>
  <si>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</si>
  <si>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</si>
  <si>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</si>
  <si>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</si>
  <si>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</si>
  <si>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</si>
  <si>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</si>
  <si>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</si>
  <si>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</si>
  <si>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</si>
  <si>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</si>
  <si>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</si>
  <si>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</si>
  <si>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</si>
  <si>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</si>
  <si>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</si>
  <si>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</si>
  <si>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</si>
  <si>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</si>
  <si>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</si>
  <si>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</si>
  <si>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</si>
  <si>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</si>
  <si>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</si>
  <si>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</si>
  <si>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</si>
  <si>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</si>
  <si>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</si>
  <si>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</si>
  <si>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</si>
  <si>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</si>
  <si>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</si>
  <si>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</si>
  <si>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</si>
  <si>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</si>
  <si>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</si>
  <si>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</si>
  <si>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</si>
  <si>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</si>
  <si>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</si>
  <si>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</si>
  <si>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</si>
  <si>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</si>
  <si>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</si>
  <si>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</si>
  <si>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</si>
  <si>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</si>
  <si>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</si>
  <si>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</si>
  <si>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</si>
  <si>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</si>
  <si>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</si>
  <si>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</si>
  <si>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</si>
  <si>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</si>
  <si>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</si>
  <si>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</si>
  <si>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</si>
  <si>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</si>
  <si>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</si>
  <si>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</si>
  <si>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</si>
  <si>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</si>
  <si>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</si>
  <si>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</si>
  <si>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</si>
  <si>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</si>
  <si>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</si>
  <si>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</si>
  <si>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</si>
  <si>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</si>
  <si>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</si>
  <si>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</si>
  <si>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</si>
  <si>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</si>
  <si>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</si>
  <si>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</si>
  <si>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</si>
  <si>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</si>
  <si>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</si>
  <si>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</si>
  <si>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</si>
  <si>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</si>
  <si>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</si>
  <si>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</si>
  <si>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</si>
  <si>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</si>
  <si>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</si>
  <si>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</si>
  <si>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</si>
  <si>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</si>
  <si>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</si>
  <si>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</si>
  <si>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</si>
  <si>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</si>
  <si>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</si>
  <si>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</si>
  <si>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</si>
  <si>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</si>
  <si>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</si>
  <si>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</si>
  <si>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</si>
  <si>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</si>
  <si>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</si>
  <si>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</si>
  <si>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</si>
  <si>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</si>
  <si>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</si>
  <si>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</si>
  <si>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</si>
  <si>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</si>
  <si>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</si>
  <si>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</si>
  <si>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</si>
  <si>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</si>
  <si>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</si>
  <si>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</si>
  <si>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</si>
  <si>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</si>
  <si>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</si>
  <si>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</si>
  <si>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</si>
  <si>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</si>
  <si>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</si>
  <si>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</si>
  <si>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</si>
  <si>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</si>
  <si>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</si>
  <si>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</si>
  <si>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</si>
  <si>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</si>
  <si>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</si>
  <si>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</si>
  <si>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</si>
  <si>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</si>
  <si>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</si>
  <si>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</si>
  <si>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</si>
  <si>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</si>
  <si>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</si>
  <si>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</si>
  <si>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</si>
  <si>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</si>
  <si>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</si>
  <si>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</si>
  <si>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</si>
  <si>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</si>
  <si>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</si>
  <si>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</si>
  <si>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</si>
  <si>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</si>
  <si>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</si>
  <si>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</si>
  <si>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</si>
  <si>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</si>
  <si>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</si>
  <si>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</si>
  <si>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</si>
  <si>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</si>
  <si>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</si>
  <si>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</si>
  <si>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</si>
  <si>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</si>
  <si>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</si>
  <si>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</si>
  <si>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</si>
  <si>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</si>
  <si>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</si>
  <si>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</si>
  <si>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</si>
  <si>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</si>
  <si>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</si>
  <si>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</si>
  <si>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</si>
  <si>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</si>
  <si>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</si>
  <si>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</si>
  <si>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</si>
  <si>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</si>
  <si>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</si>
  <si>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</si>
  <si>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</si>
  <si>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</si>
  <si>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</si>
  <si>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</si>
  <si>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</si>
  <si>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</si>
  <si>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</si>
  <si>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</si>
  <si>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</si>
  <si>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</si>
  <si>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</si>
  <si>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</si>
  <si>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</si>
  <si>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</si>
  <si>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</si>
  <si>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</si>
  <si>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</si>
  <si>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</si>
  <si>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</si>
  <si>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</si>
  <si>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</si>
  <si>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</si>
  <si>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</si>
  <si>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</si>
  <si>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</si>
  <si>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</si>
  <si>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</si>
  <si>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</si>
  <si>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</si>
  <si>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</si>
  <si>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</si>
  <si>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</si>
  <si>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</si>
  <si>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</si>
  <si>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</si>
  <si>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</si>
  <si>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</si>
  <si>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</si>
  <si>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</si>
  <si>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</si>
  <si>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</si>
  <si>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</si>
  <si>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</si>
  <si>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</si>
  <si>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</si>
  <si>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</si>
  <si>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</si>
  <si>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</si>
  <si>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</si>
  <si>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</si>
  <si>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</si>
  <si>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</si>
  <si>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</si>
  <si>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</si>
  <si>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</si>
  <si>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</si>
  <si>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</si>
  <si>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</si>
  <si>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</si>
  <si>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</si>
  <si>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</si>
  <si>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</si>
  <si>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</si>
  <si>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</si>
  <si>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</si>
  <si>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</si>
  <si>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</si>
  <si>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</si>
  <si>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</si>
  <si>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</si>
  <si>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</si>
  <si>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</si>
  <si>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</si>
  <si>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</si>
  <si>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</si>
  <si>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</si>
  <si>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</si>
  <si>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</si>
  <si>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</si>
  <si>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</si>
  <si>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</si>
  <si>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</si>
  <si>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</si>
  <si>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</si>
  <si>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</si>
  <si>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</si>
  <si>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</si>
  <si>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</si>
  <si>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</si>
  <si>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</si>
  <si>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</si>
  <si>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</si>
  <si>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</si>
  <si>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</si>
  <si>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</si>
  <si>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</si>
  <si>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</si>
  <si>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</si>
  <si>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</si>
  <si>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</si>
  <si>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</si>
  <si>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</si>
  <si>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</si>
  <si>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</si>
  <si>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</si>
  <si>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</si>
  <si>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</si>
  <si>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</si>
  <si>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</si>
  <si>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</si>
  <si>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</si>
  <si>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</si>
  <si>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</si>
  <si>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</si>
  <si>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</si>
  <si>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</si>
  <si>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</si>
  <si>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</si>
  <si>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</si>
  <si>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</si>
  <si>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</si>
  <si>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</si>
  <si>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</si>
  <si>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</si>
  <si>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</si>
  <si>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</si>
  <si>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</si>
  <si>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</si>
  <si>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</si>
  <si>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</si>
  <si>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</si>
  <si>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</si>
  <si>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</si>
  <si>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</si>
  <si>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</si>
  <si>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</si>
  <si>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</si>
  <si>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</si>
  <si>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</si>
  <si>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</si>
  <si>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</si>
  <si>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</si>
  <si>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</si>
  <si>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</si>
  <si>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</si>
  <si>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</si>
  <si>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</si>
  <si>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</si>
  <si>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</si>
  <si>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</si>
  <si>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</si>
  <si>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</si>
  <si>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</si>
  <si>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</si>
  <si>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</si>
  <si>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</si>
  <si>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</si>
  <si>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</si>
  <si>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</si>
  <si>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</si>
  <si>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</si>
  <si>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</si>
  <si>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</si>
  <si>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</si>
  <si>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</si>
  <si>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</si>
  <si>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</si>
  <si>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</si>
  <si>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</si>
  <si>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</si>
  <si>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</si>
  <si>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</si>
  <si>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</si>
  <si>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</si>
  <si>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</si>
  <si>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</si>
  <si>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</si>
  <si>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</si>
  <si>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</si>
  <si>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</si>
  <si>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</si>
  <si>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</si>
  <si>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</si>
  <si>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</si>
  <si>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</si>
  <si>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</si>
  <si>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</si>
  <si>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</si>
  <si>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</si>
  <si>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</si>
  <si>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</si>
  <si>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</si>
  <si>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</si>
  <si>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</si>
  <si>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</si>
  <si>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</si>
  <si>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</si>
  <si>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</si>
  <si>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</si>
  <si>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</si>
  <si>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</si>
  <si>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</si>
  <si>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</si>
  <si>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</si>
  <si>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</si>
  <si>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</si>
  <si>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</si>
  <si>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</si>
  <si>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</si>
  <si>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</si>
  <si>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</si>
  <si>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</si>
  <si>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</si>
  <si>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</si>
  <si>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</si>
  <si>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</si>
  <si>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</si>
  <si>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</si>
  <si>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</si>
  <si>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</si>
  <si>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</si>
  <si>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</si>
  <si>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</si>
  <si>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</si>
  <si>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</si>
  <si>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</si>
  <si>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</si>
  <si>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</si>
  <si>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</si>
  <si>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</si>
  <si>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</si>
  <si>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</si>
  <si>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</si>
  <si>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</si>
  <si>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</si>
  <si>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</si>
  <si>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</si>
  <si>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</si>
  <si>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</si>
  <si>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</si>
  <si>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</si>
  <si>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</si>
  <si>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</si>
  <si>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</si>
  <si>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</si>
  <si>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</si>
  <si>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</si>
  <si>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</si>
  <si>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</si>
  <si>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</si>
  <si>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</si>
  <si>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</si>
  <si>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</si>
  <si>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</si>
  <si>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</si>
  <si>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</si>
  <si>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</si>
  <si>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</si>
  <si>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</si>
  <si>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</si>
  <si>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</si>
  <si>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</si>
  <si>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</si>
  <si>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</si>
  <si>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</si>
  <si>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</si>
  <si>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</si>
  <si>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</si>
  <si>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</si>
  <si>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</si>
  <si>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</si>
  <si>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</si>
  <si>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</si>
  <si>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9401 WAUKEGAN ROAD</t>
  </si>
  <si>
    <t>MORTON GROVE</t>
  </si>
  <si>
    <t>Dr. Beth Segett-Flores</t>
  </si>
  <si>
    <t>847-966-8300</t>
  </si>
  <si>
    <t>847-966-8290</t>
  </si>
  <si>
    <t>EVOY, KAMSCHULTE, JACOBS &amp; CO. LLP</t>
  </si>
  <si>
    <t>John D. Aceto, Jr., CPA</t>
  </si>
  <si>
    <t>2122 Yeoman Street</t>
  </si>
  <si>
    <t>Waukegan</t>
  </si>
  <si>
    <t>IL</t>
  </si>
  <si>
    <t>847-662-8300</t>
  </si>
  <si>
    <t>847-662-8305</t>
  </si>
  <si>
    <t>066-003289</t>
  </si>
  <si>
    <t>Evoy, Kamschulte, Jacobs &amp; Co. LLP</t>
  </si>
  <si>
    <t>2002-A General Obligation Limited Tax Bonds</t>
  </si>
  <si>
    <t>2011 General Obligation Limted School Bonds</t>
  </si>
  <si>
    <t>2013 General Obligation Limited School Bonds</t>
  </si>
  <si>
    <t>2014 General Obligation Limited School Bonds</t>
  </si>
  <si>
    <t>1/3/2</t>
  </si>
  <si>
    <t>1/3</t>
  </si>
  <si>
    <t>Suburban School Coop Ins Pool, Educ Benefit Coop</t>
  </si>
  <si>
    <t>Niles Township District for Special Education</t>
  </si>
  <si>
    <t>Education Fund</t>
  </si>
  <si>
    <t>Bond &amp; Interest Fund</t>
  </si>
  <si>
    <t>Page 9, Line 17, Other Payments in Lieu of Taxes - TIF Receipts $292,885</t>
  </si>
  <si>
    <t>Page 11, Line 107, Other Local Revenue - Cash Back Rebate - $6,000.</t>
  </si>
  <si>
    <t>Page 11, Line 107, Other Local Revenue - Miscellaneous $720</t>
  </si>
  <si>
    <t>Page 18, Line 164, Other Payments on bonds, Bond Service Fees - $3,350</t>
  </si>
  <si>
    <t>Capital Leases</t>
  </si>
  <si>
    <t>Capital Lease</t>
  </si>
  <si>
    <t>Golf ESD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</si>
</sst>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0" fillId="0" borderId="2" xfId="9" quotePrefix="1" applyNumberFormat="1" applyFont="1" applyFill="1" applyBorder="1" applyAlignment="1" applyProtection="1">
      <alignment horizontal="right" vertical="center"/>
      <protection locked="0"/>
    </xf>
    <xf numFmtId="0" fontId="50" fillId="0" borderId="0" xfId="0"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4" t="s">
        <v>1953</v>
      </c>
      <c r="B3" s="1815"/>
      <c r="C3" s="1815"/>
      <c r="D3" s="1816"/>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0" t="s">
        <v>2096</v>
      </c>
      <c r="C5" s="178" t="s">
        <v>1061</v>
      </c>
      <c r="D5" s="362"/>
      <c r="E5" s="362"/>
      <c r="H5" s="192"/>
      <c r="I5" s="2186" t="s">
        <v>769</v>
      </c>
      <c r="J5" s="2131"/>
      <c r="K5" s="2131"/>
      <c r="L5" s="2131"/>
      <c r="M5" s="2131"/>
      <c r="N5" s="2131"/>
      <c r="O5" s="2131"/>
      <c r="P5" s="2131"/>
      <c r="Q5" s="2131"/>
      <c r="R5" s="2131"/>
      <c r="S5" s="2131"/>
    </row>
    <row r="6" spans="1:28" ht="14.1" customHeight="1" x14ac:dyDescent="0.2">
      <c r="B6" s="440"/>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0" t="s">
        <v>2096</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7">
        <v>5016067002</v>
      </c>
      <c r="B13" s="2148"/>
      <c r="C13" s="2148"/>
      <c r="D13" s="2148"/>
      <c r="E13" s="2148"/>
      <c r="F13" s="2148"/>
      <c r="G13" s="2148"/>
      <c r="H13" s="2149"/>
      <c r="I13" s="184"/>
      <c r="J13" s="183"/>
      <c r="K13" s="181"/>
      <c r="L13" s="183"/>
      <c r="M13" s="183"/>
      <c r="N13" s="183"/>
      <c r="O13" s="183"/>
      <c r="P13" s="183"/>
      <c r="Q13" s="183"/>
      <c r="R13" s="183"/>
      <c r="S13" s="183"/>
      <c r="T13" s="2152" t="s">
        <v>2103</v>
      </c>
      <c r="U13" s="2153"/>
      <c r="V13" s="2153"/>
      <c r="W13" s="2153"/>
      <c r="X13" s="2153"/>
      <c r="Y13" s="2154"/>
      <c r="Z13" s="2154"/>
      <c r="AA13" s="2155"/>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5" t="s">
        <v>2097</v>
      </c>
      <c r="B15" s="2150"/>
      <c r="C15" s="2150"/>
      <c r="D15" s="2150"/>
      <c r="E15" s="2150"/>
      <c r="F15" s="2150"/>
      <c r="G15" s="2150"/>
      <c r="H15" s="2151"/>
      <c r="T15" s="2117" t="s">
        <v>2104</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2128</v>
      </c>
      <c r="B17" s="2175"/>
      <c r="C17" s="2175"/>
      <c r="D17" s="2175"/>
      <c r="E17" s="2175"/>
      <c r="F17" s="2175"/>
      <c r="G17" s="2175"/>
      <c r="H17" s="2176"/>
      <c r="T17" s="2162" t="s">
        <v>2105</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2" t="s">
        <v>766</v>
      </c>
      <c r="AA18" s="200"/>
    </row>
    <row r="19" spans="1:27" ht="13.5" customHeight="1" x14ac:dyDescent="0.2">
      <c r="A19" s="2145" t="s">
        <v>2098</v>
      </c>
      <c r="B19" s="2146"/>
      <c r="C19" s="2146"/>
      <c r="D19" s="2146"/>
      <c r="E19" s="2146"/>
      <c r="F19" s="2146"/>
      <c r="G19" s="2146"/>
      <c r="H19" s="2144"/>
      <c r="I19" s="183"/>
      <c r="J19" s="377"/>
      <c r="K19" s="194"/>
      <c r="L19" s="192"/>
      <c r="M19" s="650" t="s">
        <v>355</v>
      </c>
      <c r="P19" s="180"/>
      <c r="Q19" s="180"/>
      <c r="R19" s="180"/>
      <c r="S19" s="184"/>
      <c r="T19" s="2145" t="s">
        <v>2106</v>
      </c>
      <c r="U19" s="2143"/>
      <c r="V19" s="2143"/>
      <c r="W19" s="2144"/>
      <c r="X19" s="2160" t="s">
        <v>2107</v>
      </c>
      <c r="Y19" s="2161"/>
      <c r="Z19" s="2158">
        <v>60087</v>
      </c>
      <c r="AA19" s="2159"/>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2" t="s">
        <v>2099</v>
      </c>
      <c r="B21" s="2143"/>
      <c r="C21" s="2143"/>
      <c r="D21" s="2143"/>
      <c r="E21" s="2143"/>
      <c r="F21" s="2143"/>
      <c r="G21" s="2143"/>
      <c r="H21" s="2144"/>
      <c r="I21" s="2168" t="s">
        <v>767</v>
      </c>
      <c r="J21" s="2131"/>
      <c r="K21" s="2131"/>
      <c r="L21" s="2131"/>
      <c r="M21" s="2131"/>
      <c r="N21" s="2131"/>
      <c r="O21" s="2131"/>
      <c r="P21" s="2131"/>
      <c r="Q21" s="2131"/>
      <c r="R21" s="2131"/>
      <c r="S21" s="2132"/>
      <c r="T21" s="2112" t="s">
        <v>2108</v>
      </c>
      <c r="U21" s="2113"/>
      <c r="V21" s="2113"/>
      <c r="W21" s="2113"/>
      <c r="X21" s="2126" t="s">
        <v>2109</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1905</v>
      </c>
      <c r="U22" s="271"/>
      <c r="V22" s="341"/>
      <c r="W22" s="271"/>
      <c r="X22" s="1913" t="s">
        <v>1574</v>
      </c>
      <c r="Z22" s="199"/>
      <c r="AA22" s="200"/>
    </row>
    <row r="23" spans="1:27" ht="13.5" customHeight="1" x14ac:dyDescent="0.2">
      <c r="A23" s="2165"/>
      <c r="B23" s="2166"/>
      <c r="C23" s="2166"/>
      <c r="D23" s="2166"/>
      <c r="E23" s="2166"/>
      <c r="F23" s="2166"/>
      <c r="G23" s="2166"/>
      <c r="H23" s="2167"/>
      <c r="T23" s="2112" t="s">
        <v>2110</v>
      </c>
      <c r="U23" s="2113"/>
      <c r="V23" s="2113"/>
      <c r="W23" s="2113"/>
      <c r="X23" s="2123"/>
      <c r="Y23" s="2124"/>
      <c r="Z23" s="2124"/>
      <c r="AA23" s="2125"/>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2">
        <v>60053</v>
      </c>
      <c r="B25" s="2143"/>
      <c r="C25" s="2143"/>
      <c r="D25" s="2143"/>
      <c r="E25" s="2143"/>
      <c r="F25" s="2143"/>
      <c r="G25" s="2143"/>
      <c r="H25" s="2144"/>
      <c r="I25" s="651"/>
      <c r="J25" s="203"/>
      <c r="K25" s="203"/>
      <c r="L25" s="203"/>
      <c r="M25" s="203"/>
      <c r="N25" s="203"/>
      <c r="O25" s="203"/>
      <c r="P25" s="203"/>
      <c r="Q25" s="203"/>
      <c r="R25" s="203"/>
      <c r="S25" s="204"/>
      <c r="T25" s="2109"/>
      <c r="U25" s="2110"/>
      <c r="V25" s="2110"/>
      <c r="W25" s="2110"/>
      <c r="X25" s="2110"/>
      <c r="Y25" s="2110"/>
      <c r="Z25" s="2110"/>
      <c r="AA25" s="211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97" t="s">
        <v>1897</v>
      </c>
      <c r="J27" s="2173"/>
      <c r="K27" s="2173"/>
      <c r="L27" s="2173"/>
      <c r="M27" s="2173"/>
      <c r="N27" s="2173"/>
      <c r="O27" s="2173"/>
      <c r="P27" s="2173"/>
      <c r="Q27" s="2173"/>
      <c r="R27" s="2173"/>
      <c r="S27" s="2174"/>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4"/>
      <c r="J29" s="389"/>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4"/>
      <c r="J30" s="389"/>
      <c r="K30" s="181" t="s">
        <v>656</v>
      </c>
      <c r="L30" s="1700" t="s">
        <v>2096</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c r="K31" s="194" t="s">
        <v>1031</v>
      </c>
      <c r="L31" s="1700" t="s">
        <v>2096</v>
      </c>
      <c r="M31" s="194" t="s">
        <v>105</v>
      </c>
      <c r="N31" s="185" t="s">
        <v>2095</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701" t="s">
        <v>2096</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2" t="s">
        <v>2100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2101</v>
      </c>
      <c r="B42" s="2143"/>
      <c r="C42" s="2144"/>
      <c r="D42" s="2160" t="s">
        <v>2102</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2"/>
      <c r="D3" s="708"/>
      <c r="E3" s="400"/>
    </row>
    <row r="4" spans="1:9" x14ac:dyDescent="0.2">
      <c r="A4" s="7"/>
      <c r="B4" s="395"/>
      <c r="C4" s="2213" t="s">
        <v>486</v>
      </c>
      <c r="D4" s="2214"/>
      <c r="E4" s="2214"/>
      <c r="F4" s="2214"/>
      <c r="G4" s="2214"/>
      <c r="H4" s="2214"/>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2"/>
      <c r="C23" s="611"/>
      <c r="D23" s="1983"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2"/>
      <c r="C26" s="611"/>
      <c r="D26" s="1983"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08" t="s">
        <v>1967</v>
      </c>
      <c r="B35" s="2209"/>
      <c r="C35" s="2209"/>
      <c r="D35" s="2209"/>
      <c r="E35" s="2210"/>
      <c r="F35" s="2210"/>
      <c r="G35" s="2210"/>
      <c r="H35" s="2210"/>
      <c r="I35" s="221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8" t="s">
        <v>353</v>
      </c>
      <c r="B47" s="2211"/>
      <c r="C47" s="2211"/>
      <c r="D47" s="2211"/>
      <c r="E47" s="2212"/>
      <c r="F47" s="2212"/>
      <c r="G47" s="2212"/>
      <c r="H47" s="2212"/>
      <c r="I47" s="221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4" t="s">
        <v>2096</v>
      </c>
      <c r="C53" s="618">
        <v>22</v>
      </c>
      <c r="D53" s="388" t="s">
        <v>1797</v>
      </c>
      <c r="E53" s="26"/>
      <c r="F53" s="1551"/>
      <c r="G53" s="1723" t="s">
        <v>1796</v>
      </c>
      <c r="H53" s="1952">
        <v>34700</v>
      </c>
      <c r="I53" s="9" t="s">
        <v>1846</v>
      </c>
    </row>
    <row r="54" spans="1:9" s="32" customFormat="1" x14ac:dyDescent="0.2">
      <c r="A54" s="29"/>
      <c r="B54" s="670"/>
      <c r="C54" s="618">
        <v>23</v>
      </c>
      <c r="D54" s="399" t="s">
        <v>1626</v>
      </c>
      <c r="E54" s="26"/>
      <c r="F54" s="1551"/>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5"/>
      <c r="C57" s="2216"/>
      <c r="D57" s="2216"/>
      <c r="E57" s="2216"/>
      <c r="F57" s="2216"/>
      <c r="G57" s="2216"/>
      <c r="H57" s="2217"/>
      <c r="I57" s="3"/>
    </row>
    <row r="58" spans="1:9" s="32" customFormat="1" x14ac:dyDescent="0.2">
      <c r="A58" s="1732"/>
      <c r="B58" s="2218"/>
      <c r="C58" s="2219"/>
      <c r="D58" s="2219"/>
      <c r="E58" s="2219"/>
      <c r="F58" s="2219"/>
      <c r="G58" s="2219"/>
      <c r="H58" s="2220"/>
      <c r="I58" s="3"/>
    </row>
    <row r="59" spans="1:9" s="32" customFormat="1" x14ac:dyDescent="0.2">
      <c r="A59" s="1732"/>
      <c r="B59" s="2218"/>
      <c r="C59" s="2219"/>
      <c r="D59" s="2219"/>
      <c r="E59" s="2219"/>
      <c r="F59" s="2219"/>
      <c r="G59" s="2219"/>
      <c r="H59" s="2220"/>
      <c r="I59" s="3"/>
    </row>
    <row r="60" spans="1:9" s="32" customFormat="1" x14ac:dyDescent="0.2">
      <c r="A60" s="1732"/>
      <c r="B60" s="2218"/>
      <c r="C60" s="2219"/>
      <c r="D60" s="2219"/>
      <c r="E60" s="2219"/>
      <c r="F60" s="2219"/>
      <c r="G60" s="2219"/>
      <c r="H60" s="2220"/>
      <c r="I60" s="3"/>
    </row>
    <row r="61" spans="1:9" s="32" customFormat="1" x14ac:dyDescent="0.2">
      <c r="A61" s="1732"/>
      <c r="B61" s="2218"/>
      <c r="C61" s="2219"/>
      <c r="D61" s="2219"/>
      <c r="E61" s="2219"/>
      <c r="F61" s="2219"/>
      <c r="G61" s="2219"/>
      <c r="H61" s="2220"/>
      <c r="I61" s="3"/>
    </row>
    <row r="62" spans="1:9" s="32" customFormat="1" x14ac:dyDescent="0.2">
      <c r="A62" s="1732"/>
      <c r="B62" s="2218"/>
      <c r="C62" s="2219"/>
      <c r="D62" s="2219"/>
      <c r="E62" s="2219"/>
      <c r="F62" s="2219"/>
      <c r="G62" s="2219"/>
      <c r="H62" s="2220"/>
      <c r="I62" s="3"/>
    </row>
    <row r="63" spans="1:9" s="32" customFormat="1" x14ac:dyDescent="0.2">
      <c r="A63" s="1732"/>
      <c r="B63" s="2218"/>
      <c r="C63" s="2219"/>
      <c r="D63" s="2219"/>
      <c r="E63" s="2219"/>
      <c r="F63" s="2219"/>
      <c r="G63" s="2219"/>
      <c r="H63" s="2220"/>
      <c r="I63" s="3"/>
    </row>
    <row r="64" spans="1:9" s="32" customFormat="1" x14ac:dyDescent="0.2">
      <c r="A64" s="1732"/>
      <c r="B64" s="2218"/>
      <c r="C64" s="2219"/>
      <c r="D64" s="2219"/>
      <c r="E64" s="2219"/>
      <c r="F64" s="2219"/>
      <c r="G64" s="2219"/>
      <c r="H64" s="2220"/>
      <c r="I64" s="3"/>
    </row>
    <row r="65" spans="1:9" s="32" customFormat="1" x14ac:dyDescent="0.2">
      <c r="A65" s="1732"/>
      <c r="B65" s="2218"/>
      <c r="C65" s="2219"/>
      <c r="D65" s="2219"/>
      <c r="E65" s="2219"/>
      <c r="F65" s="2219"/>
      <c r="G65" s="2219"/>
      <c r="H65" s="2220"/>
      <c r="I65" s="3"/>
    </row>
    <row r="66" spans="1:9" s="32" customFormat="1" x14ac:dyDescent="0.2">
      <c r="A66" s="1732"/>
      <c r="B66" s="2218"/>
      <c r="C66" s="2219"/>
      <c r="D66" s="2219"/>
      <c r="E66" s="2219"/>
      <c r="F66" s="2219"/>
      <c r="G66" s="2219"/>
      <c r="H66" s="2220"/>
      <c r="I66" s="3"/>
    </row>
    <row r="67" spans="1:9" s="32" customFormat="1" ht="9" customHeight="1" x14ac:dyDescent="0.2">
      <c r="A67" s="1733"/>
      <c r="B67" s="2221"/>
      <c r="C67" s="2222"/>
      <c r="D67" s="2222"/>
      <c r="E67" s="2222"/>
      <c r="F67" s="2222"/>
      <c r="G67" s="2222"/>
      <c r="H67" s="222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8" t="s">
        <v>1580</v>
      </c>
      <c r="B70" s="2211"/>
      <c r="C70" s="2211"/>
      <c r="D70" s="2211"/>
      <c r="E70" s="2212"/>
      <c r="F70" s="2212"/>
      <c r="G70" s="2212"/>
      <c r="H70" s="2212"/>
      <c r="I70" s="2212"/>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8" t="s">
        <v>1587</v>
      </c>
      <c r="G77" s="1269" t="s">
        <v>1577</v>
      </c>
      <c r="H77" s="1542"/>
    </row>
    <row r="78" spans="1:9" s="32" customFormat="1" ht="6" customHeight="1" x14ac:dyDescent="0.2">
      <c r="A78" s="29"/>
      <c r="B78" s="1553"/>
      <c r="C78" s="618"/>
      <c r="D78" s="388"/>
      <c r="E78" s="26"/>
      <c r="F78" s="1551"/>
    </row>
    <row r="79" spans="1:9" s="32" customFormat="1" x14ac:dyDescent="0.2">
      <c r="A79" s="29"/>
      <c r="B79" s="1553"/>
      <c r="C79" s="618">
        <v>25</v>
      </c>
      <c r="D79" s="388" t="s">
        <v>1588</v>
      </c>
      <c r="E79" s="26"/>
      <c r="F79" s="1551"/>
      <c r="H79" s="156"/>
    </row>
    <row r="80" spans="1:9" s="32" customFormat="1" x14ac:dyDescent="0.2">
      <c r="A80" s="29"/>
      <c r="B80" s="1553"/>
      <c r="C80" s="618"/>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7" t="s">
        <v>1576</v>
      </c>
      <c r="B83" s="2227"/>
      <c r="C83" s="2227"/>
      <c r="D83" s="2228"/>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8" t="s">
        <v>1981</v>
      </c>
      <c r="C92" s="618"/>
      <c r="E92" s="1269"/>
      <c r="F92" s="1560"/>
      <c r="H92" s="332"/>
    </row>
    <row r="93" spans="1:10" s="32" customFormat="1" ht="16.5" customHeight="1" x14ac:dyDescent="0.2">
      <c r="A93" s="29"/>
      <c r="B93" s="1984" t="s">
        <v>1982</v>
      </c>
      <c r="C93" s="618"/>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4"/>
      <c r="C102" s="2225"/>
      <c r="D102" s="2225"/>
      <c r="E102" s="2225"/>
      <c r="F102" s="2225"/>
      <c r="G102" s="2225"/>
      <c r="H102" s="2226"/>
      <c r="I102" s="1482"/>
    </row>
    <row r="103" spans="1:9" s="32" customFormat="1" ht="11.25" customHeight="1" x14ac:dyDescent="0.2">
      <c r="A103" s="1521"/>
      <c r="B103" s="2203"/>
      <c r="C103" s="2204"/>
      <c r="D103" s="2204"/>
      <c r="E103" s="2204"/>
      <c r="F103" s="2204"/>
      <c r="G103" s="2204"/>
      <c r="H103" s="2205"/>
      <c r="I103" s="1482"/>
    </row>
    <row r="104" spans="1:9" s="32" customFormat="1" ht="11.25" customHeight="1" x14ac:dyDescent="0.2">
      <c r="A104" s="1521"/>
      <c r="B104" s="2203"/>
      <c r="C104" s="2204"/>
      <c r="D104" s="2204"/>
      <c r="E104" s="2204"/>
      <c r="F104" s="2204"/>
      <c r="G104" s="2204"/>
      <c r="H104" s="2205"/>
      <c r="I104" s="1482"/>
    </row>
    <row r="105" spans="1:9" s="32" customFormat="1" x14ac:dyDescent="0.2">
      <c r="A105" s="1521"/>
      <c r="B105" s="2203"/>
      <c r="C105" s="2204"/>
      <c r="D105" s="2204"/>
      <c r="E105" s="2204"/>
      <c r="F105" s="2204"/>
      <c r="G105" s="2204"/>
      <c r="H105" s="2205"/>
      <c r="I105" s="1482"/>
    </row>
    <row r="106" spans="1:9" s="32" customFormat="1" ht="11.25" customHeight="1" x14ac:dyDescent="0.2">
      <c r="A106" s="1521"/>
      <c r="B106" s="2203"/>
      <c r="C106" s="2204"/>
      <c r="D106" s="2204"/>
      <c r="E106" s="2204"/>
      <c r="F106" s="2204"/>
      <c r="G106" s="2204"/>
      <c r="H106" s="2205"/>
      <c r="I106" s="1482"/>
    </row>
    <row r="107" spans="1:9" s="32" customFormat="1" ht="11.25" customHeight="1" x14ac:dyDescent="0.2">
      <c r="A107" s="1521"/>
      <c r="B107" s="2203"/>
      <c r="C107" s="2204"/>
      <c r="D107" s="2204"/>
      <c r="E107" s="2204"/>
      <c r="F107" s="2204"/>
      <c r="G107" s="2204"/>
      <c r="H107" s="2205"/>
      <c r="I107" s="1482"/>
    </row>
    <row r="108" spans="1:9" s="32" customFormat="1" ht="11.25" customHeight="1" x14ac:dyDescent="0.2">
      <c r="A108" s="1521"/>
      <c r="B108" s="2203"/>
      <c r="C108" s="2204"/>
      <c r="D108" s="2204"/>
      <c r="E108" s="2204"/>
      <c r="F108" s="2204"/>
      <c r="G108" s="2204"/>
      <c r="H108" s="2205"/>
      <c r="I108" s="1482"/>
    </row>
    <row r="109" spans="1:9" s="32" customFormat="1" ht="11.25" customHeight="1" x14ac:dyDescent="0.2">
      <c r="A109" s="1521"/>
      <c r="B109" s="2203"/>
      <c r="C109" s="2204"/>
      <c r="D109" s="2204"/>
      <c r="E109" s="2204"/>
      <c r="F109" s="2204"/>
      <c r="G109" s="2204"/>
      <c r="H109" s="2205"/>
      <c r="I109" s="1516"/>
    </row>
    <row r="110" spans="1:9" s="32" customFormat="1" ht="11.25" customHeight="1" x14ac:dyDescent="0.2">
      <c r="A110" s="1521"/>
      <c r="B110" s="2203"/>
      <c r="C110" s="2204"/>
      <c r="D110" s="2204"/>
      <c r="E110" s="2204"/>
      <c r="F110" s="2204"/>
      <c r="G110" s="2204"/>
      <c r="H110" s="2205"/>
      <c r="I110" s="1482"/>
    </row>
    <row r="111" spans="1:9" s="32" customFormat="1" ht="11.25" customHeight="1" x14ac:dyDescent="0.2">
      <c r="A111" s="1521"/>
      <c r="B111" s="2203"/>
      <c r="C111" s="2204"/>
      <c r="D111" s="2204"/>
      <c r="E111" s="2204"/>
      <c r="F111" s="2204"/>
      <c r="G111" s="2204"/>
      <c r="H111" s="2205"/>
      <c r="I111" s="1482"/>
    </row>
    <row r="112" spans="1:9" s="32" customFormat="1" ht="11.25" customHeight="1" x14ac:dyDescent="0.2">
      <c r="A112" s="1521"/>
      <c r="B112" s="2229"/>
      <c r="C112" s="2230"/>
      <c r="D112" s="2230"/>
      <c r="E112" s="2230"/>
      <c r="F112" s="2230"/>
      <c r="G112" s="2230"/>
      <c r="H112" s="223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2" t="s">
        <v>2111</v>
      </c>
      <c r="D114" s="2232"/>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3" t="s">
        <v>1589</v>
      </c>
      <c r="D117" s="2234"/>
      <c r="E117" s="2235"/>
      <c r="F117" s="2235"/>
      <c r="G117" s="2235"/>
      <c r="H117" s="2235"/>
      <c r="I117" s="1482"/>
    </row>
    <row r="118" spans="1:9" s="32" customFormat="1" ht="24" customHeight="1" x14ac:dyDescent="0.2">
      <c r="A118" s="1521"/>
      <c r="B118" s="1521"/>
      <c r="C118" s="1521"/>
      <c r="D118" s="1408"/>
      <c r="E118" s="1537"/>
      <c r="F118" s="2108">
        <v>43041</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8">
        <v>310436081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2.0497000000000001E-2</v>
      </c>
      <c r="E10" s="99" t="s">
        <v>1164</v>
      </c>
      <c r="F10" s="467">
        <v>3.1020000000000002E-3</v>
      </c>
      <c r="G10" s="99" t="s">
        <v>1164</v>
      </c>
      <c r="H10" s="467">
        <v>8.8400000000000002E-4</v>
      </c>
      <c r="I10" s="99" t="s">
        <v>1165</v>
      </c>
      <c r="J10" s="468">
        <f>ROUND(D10+F10+H10,5)</f>
        <v>2.4479999999999998E-2</v>
      </c>
      <c r="K10" s="92"/>
      <c r="L10" s="467">
        <v>3.9999999999999998E-6</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9798371</v>
      </c>
      <c r="E16" s="99"/>
      <c r="F16" s="81">
        <f>SUM('Acct Summary 7-8'!C17,'Acct Summary 7-8'!D17,'Acct Summary 7-8'!F17)</f>
        <v>9134072</v>
      </c>
      <c r="G16" s="99"/>
      <c r="H16" s="81">
        <f>SUM(D16-F16)</f>
        <v>664299</v>
      </c>
      <c r="I16" s="92"/>
      <c r="J16" s="81">
        <f>SUM('Acct Summary 7-8'!C81,'Acct Summary 7-8'!D81,'Acct Summary 7-8'!F81,'Acct Summary 7-8'!I81)</f>
        <v>6833222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2" t="s">
        <v>670</v>
      </c>
      <c r="D31" s="62" t="s">
        <v>1239</v>
      </c>
      <c r="E31" s="92"/>
      <c r="F31" s="92"/>
      <c r="G31" s="100"/>
      <c r="H31" s="252">
        <f>IF(B31="X",(J7*0.069),IF(B32="X",(J7*0.138),"Enter x in a.or b."))</f>
        <v>21420089.589000002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10582348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Golf ESD 67</v>
      </c>
      <c r="E7" s="135"/>
      <c r="G7" s="136"/>
      <c r="H7" s="137"/>
      <c r="I7" s="137"/>
      <c r="J7" s="137"/>
      <c r="K7" s="137"/>
      <c r="L7"/>
      <c r="M7"/>
      <c r="N7"/>
      <c r="O7"/>
      <c r="P7"/>
    </row>
    <row r="8" spans="1:18" ht="12.75" x14ac:dyDescent="0.2">
      <c r="A8"/>
      <c r="B8"/>
      <c r="C8" s="133" t="s">
        <v>1316</v>
      </c>
      <c r="D8" s="138">
        <f>COVER!A13</f>
        <v>5016067002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6833222</v>
      </c>
      <c r="I12" s="1150"/>
      <c r="J12" s="1150"/>
      <c r="K12" s="1151">
        <f>TRUNC((H12/H13*100000),5)/100000</f>
        <v>0.69896146269999992</v>
      </c>
      <c r="L12" s="1152"/>
      <c r="M12" s="101" t="s">
        <v>1339</v>
      </c>
      <c r="N12" s="101"/>
      <c r="O12" s="1153">
        <v>0.35</v>
      </c>
      <c r="P12" s="153"/>
      <c r="Q12" s="153"/>
    </row>
    <row r="13" spans="1:18" s="155" customFormat="1" ht="11.25" x14ac:dyDescent="0.2">
      <c r="A13" s="153"/>
      <c r="B13" s="1147"/>
      <c r="C13" s="2253" t="s">
        <v>1581</v>
      </c>
      <c r="D13" s="2254"/>
      <c r="E13" s="153"/>
      <c r="F13" s="326" t="s">
        <v>910</v>
      </c>
      <c r="G13" s="1148"/>
      <c r="H13" s="1149">
        <f>SUM('Acct Summary 7-8'!C8+'Acct Summary 7-8'!D8+'Acct Summary 7-8'!F8+'Acct Summary 7-8'!I8)+H14</f>
        <v>9776250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-22121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9134072</v>
      </c>
      <c r="I17" s="1150"/>
      <c r="J17" s="1156"/>
      <c r="K17" s="1151">
        <f>TRUNC((H17/H18*100000),5)/100000</f>
        <v>0.93431244080000009</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9776250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-22121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6833222</v>
      </c>
      <c r="I24" s="675"/>
      <c r="J24" s="675"/>
      <c r="K24" s="1160">
        <f>TRUNC(((H24/H25*100000)/100000),2)</f>
        <v>269.31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25372.42222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6459553.9734500004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10582348</v>
      </c>
      <c r="I32" s="1158"/>
      <c r="J32" s="1158"/>
      <c r="K32" s="1160">
        <f>TRUNC(100-((((H32/H33*100))*100)/100),2)</f>
        <v>50.59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21420089.589000002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3482260</v>
      </c>
      <c r="D4" s="407">
        <v>1520945</v>
      </c>
      <c r="E4" s="407">
        <v>906951</v>
      </c>
      <c r="F4" s="407">
        <v>417901</v>
      </c>
      <c r="G4" s="407">
        <v>138889</v>
      </c>
      <c r="H4" s="407">
        <v>4372</v>
      </c>
      <c r="I4" s="407">
        <v>1412116</v>
      </c>
      <c r="J4" s="431"/>
      <c r="K4" s="407"/>
      <c r="L4" s="407">
        <f>10938+33767</f>
        <v>44705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3482260</v>
      </c>
      <c r="D13" s="680">
        <f t="shared" ref="D13:L13" si="0">SUM(D4:D12)</f>
        <v>1520945</v>
      </c>
      <c r="E13" s="680">
        <f t="shared" si="0"/>
        <v>906951</v>
      </c>
      <c r="F13" s="680">
        <f t="shared" si="0"/>
        <v>417901</v>
      </c>
      <c r="G13" s="680">
        <f t="shared" si="0"/>
        <v>138889</v>
      </c>
      <c r="H13" s="680">
        <f t="shared" si="0"/>
        <v>4372</v>
      </c>
      <c r="I13" s="680">
        <f t="shared" si="0"/>
        <v>1412116</v>
      </c>
      <c r="J13" s="680">
        <f t="shared" si="0"/>
        <v>0</v>
      </c>
      <c r="K13" s="680">
        <f t="shared" si="0"/>
        <v>0</v>
      </c>
      <c r="L13" s="680">
        <f t="shared" si="0"/>
        <v>44705</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177866</v>
      </c>
      <c r="N16" s="710"/>
    </row>
    <row r="17" spans="1:14" s="695" customFormat="1" ht="12.75" customHeight="1" x14ac:dyDescent="0.2">
      <c r="A17" s="709" t="s">
        <v>1693</v>
      </c>
      <c r="B17" s="537">
        <v>230</v>
      </c>
      <c r="C17" s="502"/>
      <c r="D17" s="502"/>
      <c r="E17" s="502"/>
      <c r="F17" s="502"/>
      <c r="G17" s="502"/>
      <c r="H17" s="502"/>
      <c r="I17" s="502"/>
      <c r="J17" s="502"/>
      <c r="K17" s="502"/>
      <c r="L17" s="502"/>
      <c r="M17" s="431">
        <v>20523248</v>
      </c>
      <c r="N17" s="710"/>
    </row>
    <row r="18" spans="1:14" s="695" customFormat="1" ht="12.75" customHeight="1" x14ac:dyDescent="0.2">
      <c r="A18" s="709" t="s">
        <v>1694</v>
      </c>
      <c r="B18" s="537">
        <v>240</v>
      </c>
      <c r="C18" s="502"/>
      <c r="D18" s="502"/>
      <c r="E18" s="502"/>
      <c r="F18" s="502"/>
      <c r="G18" s="502"/>
      <c r="H18" s="502"/>
      <c r="I18" s="502"/>
      <c r="J18" s="502"/>
      <c r="K18" s="502"/>
      <c r="L18" s="502"/>
      <c r="M18" s="431">
        <v>1307084</v>
      </c>
      <c r="N18" s="710"/>
    </row>
    <row r="19" spans="1:14" s="695" customFormat="1" ht="12.75" customHeight="1" x14ac:dyDescent="0.2">
      <c r="A19" s="709" t="s">
        <v>1695</v>
      </c>
      <c r="B19" s="537">
        <v>250</v>
      </c>
      <c r="C19" s="502"/>
      <c r="D19" s="502"/>
      <c r="E19" s="502"/>
      <c r="F19" s="502"/>
      <c r="G19" s="502"/>
      <c r="H19" s="502"/>
      <c r="I19" s="502"/>
      <c r="J19" s="502"/>
      <c r="K19" s="502"/>
      <c r="L19" s="502"/>
      <c r="M19" s="431">
        <v>4658876</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906951</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9675397</v>
      </c>
    </row>
    <row r="23" spans="1:14" ht="13.5" customHeight="1" thickBot="1" x14ac:dyDescent="0.25">
      <c r="A23" s="459" t="s">
        <v>729</v>
      </c>
      <c r="B23" s="715"/>
      <c r="C23" s="428"/>
      <c r="D23" s="428"/>
      <c r="E23" s="428"/>
      <c r="F23" s="428"/>
      <c r="G23" s="428"/>
      <c r="H23" s="428"/>
      <c r="I23" s="428"/>
      <c r="J23" s="428"/>
      <c r="K23" s="428"/>
      <c r="L23" s="428"/>
      <c r="M23" s="684">
        <f>SUM(M15:M22)</f>
        <v>26667074</v>
      </c>
      <c r="N23" s="684">
        <f>SUM(N21:N22)</f>
        <v>10582348</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44705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44705</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10582348</v>
      </c>
    </row>
    <row r="37" spans="1:14" ht="13.5" thickBot="1" x14ac:dyDescent="0.25">
      <c r="A37" s="459" t="s">
        <v>739</v>
      </c>
      <c r="B37" s="715"/>
      <c r="C37" s="502"/>
      <c r="D37" s="502"/>
      <c r="E37" s="502"/>
      <c r="F37" s="502"/>
      <c r="G37" s="502"/>
      <c r="H37" s="502"/>
      <c r="I37" s="502"/>
      <c r="J37" s="502"/>
      <c r="K37" s="502"/>
      <c r="L37" s="509"/>
      <c r="M37" s="428"/>
      <c r="N37" s="684">
        <f>SUM(N36:N36)</f>
        <v>10582348</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3482260</v>
      </c>
      <c r="D39" s="718">
        <v>1520945</v>
      </c>
      <c r="E39" s="718">
        <v>906951</v>
      </c>
      <c r="F39" s="718">
        <v>417901</v>
      </c>
      <c r="G39" s="718">
        <v>138889</v>
      </c>
      <c r="H39" s="718">
        <v>4372</v>
      </c>
      <c r="I39" s="718">
        <v>1412116</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26667074</v>
      </c>
      <c r="N40" s="685"/>
    </row>
    <row r="41" spans="1:14" ht="13.5" customHeight="1" thickBot="1" x14ac:dyDescent="0.25">
      <c r="A41" s="459" t="s">
        <v>741</v>
      </c>
      <c r="B41" s="450"/>
      <c r="C41" s="480">
        <f>(SUM(C34,C37,C38,C39))</f>
        <v>3482260</v>
      </c>
      <c r="D41" s="480">
        <f t="shared" ref="D41:L41" si="2">SUM(D34,D37,D38:D39)</f>
        <v>1520945</v>
      </c>
      <c r="E41" s="480">
        <f t="shared" si="2"/>
        <v>906951</v>
      </c>
      <c r="F41" s="480">
        <f t="shared" si="2"/>
        <v>417901</v>
      </c>
      <c r="G41" s="480">
        <f t="shared" si="2"/>
        <v>138889</v>
      </c>
      <c r="H41" s="480">
        <f t="shared" si="2"/>
        <v>4372</v>
      </c>
      <c r="I41" s="480">
        <f t="shared" si="2"/>
        <v>1412116</v>
      </c>
      <c r="J41" s="480">
        <f t="shared" si="2"/>
        <v>0</v>
      </c>
      <c r="K41" s="480">
        <f t="shared" si="2"/>
        <v>0</v>
      </c>
      <c r="L41" s="480">
        <f t="shared" si="2"/>
        <v>44705</v>
      </c>
      <c r="M41" s="480">
        <f>SUM(M40)</f>
        <v>26667074</v>
      </c>
      <c r="N41" s="480">
        <f>SUM(N37)</f>
        <v>10582348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2">
        <v>1000</v>
      </c>
      <c r="C4" s="686">
        <f>'Revenues 9-14'!C109</f>
        <v>7577553</v>
      </c>
      <c r="D4" s="686">
        <f>'Revenues 9-14'!D109</f>
        <v>1029778</v>
      </c>
      <c r="E4" s="686">
        <f>'Revenues 9-14'!E109</f>
        <v>1252347</v>
      </c>
      <c r="F4" s="686">
        <f>'Revenues 9-14'!F109</f>
        <v>370523</v>
      </c>
      <c r="G4" s="686">
        <f>'Revenues 9-14'!G109</f>
        <v>335102</v>
      </c>
      <c r="H4" s="686">
        <f>'Revenues 9-14'!H109</f>
        <v>1029</v>
      </c>
      <c r="I4" s="686">
        <f>'Revenues 9-14'!I109</f>
        <v>29907</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380343</v>
      </c>
      <c r="D6" s="687">
        <f>'Revenues 9-14'!D173</f>
        <v>14200</v>
      </c>
      <c r="E6" s="687">
        <f>'Revenues 9-14'!E173</f>
        <v>0</v>
      </c>
      <c r="F6" s="687">
        <f>'Revenues 9-14'!F173</f>
        <v>236934</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159133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8117029</v>
      </c>
      <c r="D8" s="480">
        <f t="shared" ref="D8:K8" si="0">SUM(D4:D7)</f>
        <v>1043978</v>
      </c>
      <c r="E8" s="480">
        <f t="shared" si="0"/>
        <v>1252347</v>
      </c>
      <c r="F8" s="480">
        <f t="shared" si="0"/>
        <v>607457</v>
      </c>
      <c r="G8" s="480">
        <f t="shared" si="0"/>
        <v>335102</v>
      </c>
      <c r="H8" s="480">
        <f t="shared" si="0"/>
        <v>1029</v>
      </c>
      <c r="I8" s="480">
        <f t="shared" si="0"/>
        <v>29907</v>
      </c>
      <c r="J8" s="480">
        <f t="shared" si="0"/>
        <v>0</v>
      </c>
      <c r="K8" s="480">
        <f t="shared" si="0"/>
        <v>0</v>
      </c>
      <c r="L8" s="38"/>
    </row>
    <row r="9" spans="1:13" ht="15" thickTop="1" x14ac:dyDescent="0.2">
      <c r="A9" s="1008" t="s">
        <v>343</v>
      </c>
      <c r="B9" s="451">
        <v>3998</v>
      </c>
      <c r="C9" s="413">
        <v>3662979</v>
      </c>
      <c r="D9" s="484"/>
      <c r="E9" s="413"/>
      <c r="F9" s="413"/>
      <c r="G9" s="691"/>
      <c r="H9" s="413"/>
      <c r="I9" s="489" t="s">
        <v>1365</v>
      </c>
      <c r="J9" s="430"/>
      <c r="K9" s="413"/>
      <c r="L9" s="38"/>
    </row>
    <row r="10" spans="1:13" s="47" customFormat="1" ht="13.5" thickBot="1" x14ac:dyDescent="0.25">
      <c r="A10" s="459" t="s">
        <v>1369</v>
      </c>
      <c r="B10" s="452"/>
      <c r="C10" s="480">
        <f>SUM(C8:C9)</f>
        <v>11780008</v>
      </c>
      <c r="D10" s="480">
        <f t="shared" ref="D10:K10" si="1">SUM(D8:D9)</f>
        <v>1043978</v>
      </c>
      <c r="E10" s="480">
        <f t="shared" si="1"/>
        <v>1252347</v>
      </c>
      <c r="F10" s="480">
        <f t="shared" si="1"/>
        <v>607457</v>
      </c>
      <c r="G10" s="480">
        <f t="shared" si="1"/>
        <v>335102</v>
      </c>
      <c r="H10" s="480">
        <f t="shared" si="1"/>
        <v>1029</v>
      </c>
      <c r="I10" s="480">
        <f t="shared" si="1"/>
        <v>29907</v>
      </c>
      <c r="J10" s="480">
        <f t="shared" si="1"/>
        <v>0</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4742648</v>
      </c>
      <c r="D12" s="493" t="s">
        <v>1365</v>
      </c>
      <c r="E12" s="428" t="s">
        <v>1365</v>
      </c>
      <c r="F12" s="428" t="s">
        <v>1365</v>
      </c>
      <c r="G12" s="686">
        <f>'Expenditures 15-22'!K223</f>
        <v>95145</v>
      </c>
      <c r="H12" s="426"/>
      <c r="I12" s="428" t="s">
        <v>1365</v>
      </c>
      <c r="J12" s="428" t="s">
        <v>1365</v>
      </c>
      <c r="K12" s="426" t="s">
        <v>1365</v>
      </c>
      <c r="L12" s="38"/>
    </row>
    <row r="13" spans="1:13" x14ac:dyDescent="0.2">
      <c r="A13" s="725" t="s">
        <v>525</v>
      </c>
      <c r="B13" s="293">
        <v>2000</v>
      </c>
      <c r="C13" s="687">
        <f>'Expenditures 15-22'!K74</f>
        <v>2379434</v>
      </c>
      <c r="D13" s="687">
        <f>'Expenditures 15-22'!K129</f>
        <v>976437</v>
      </c>
      <c r="E13" s="477" t="s">
        <v>1365</v>
      </c>
      <c r="F13" s="687">
        <f>'Expenditures 15-22'!K178</f>
        <v>546184</v>
      </c>
      <c r="G13" s="687">
        <f>'Expenditures 15-22'!K273</f>
        <v>176807</v>
      </c>
      <c r="H13" s="687">
        <f>'Expenditures 15-22'!K296</f>
        <v>101571</v>
      </c>
      <c r="I13" s="428" t="s">
        <v>1365</v>
      </c>
      <c r="J13" s="740">
        <f>'Expenditures 15-22'!K323</f>
        <v>0</v>
      </c>
      <c r="K13" s="692">
        <f>'Expenditures 15-22'!K341</f>
        <v>0</v>
      </c>
      <c r="L13" s="38"/>
    </row>
    <row r="14" spans="1:13" x14ac:dyDescent="0.2">
      <c r="A14" s="725" t="s">
        <v>517</v>
      </c>
      <c r="B14" s="293">
        <v>3000</v>
      </c>
      <c r="C14" s="687">
        <f>'Expenditures 15-22'!K75</f>
        <v>2613</v>
      </c>
      <c r="D14" s="687">
        <f>'Expenditures 15-22'!K130</f>
        <v>0</v>
      </c>
      <c r="E14" s="493" t="s">
        <v>1365</v>
      </c>
      <c r="F14" s="687">
        <f>'Expenditures 15-22'!K179</f>
        <v>0</v>
      </c>
      <c r="G14" s="687">
        <f>'Expenditures 15-22'!K274</f>
        <v>115</v>
      </c>
      <c r="H14" s="485"/>
      <c r="I14" s="428" t="s">
        <v>1365</v>
      </c>
      <c r="J14" s="428" t="s">
        <v>1365</v>
      </c>
      <c r="K14" s="485" t="s">
        <v>1365</v>
      </c>
      <c r="L14" s="38"/>
    </row>
    <row r="15" spans="1:13" x14ac:dyDescent="0.2">
      <c r="A15" s="725" t="s">
        <v>113</v>
      </c>
      <c r="B15" s="293">
        <v>4000</v>
      </c>
      <c r="C15" s="687">
        <f>'Expenditures 15-22'!K102</f>
        <v>486756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1175628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7611451</v>
      </c>
      <c r="D17" s="480">
        <f t="shared" si="2"/>
        <v>976437</v>
      </c>
      <c r="E17" s="480">
        <f t="shared" si="2"/>
        <v>1175628</v>
      </c>
      <c r="F17" s="480">
        <f t="shared" si="2"/>
        <v>546184</v>
      </c>
      <c r="G17" s="480">
        <f t="shared" si="2"/>
        <v>272067</v>
      </c>
      <c r="H17" s="480">
        <f t="shared" si="2"/>
        <v>101571</v>
      </c>
      <c r="I17" s="428"/>
      <c r="J17" s="480">
        <f>SUM(J12:J16)</f>
        <v>0</v>
      </c>
      <c r="K17" s="480">
        <f>SUM(K12:K16)</f>
        <v>0</v>
      </c>
      <c r="L17" s="38"/>
    </row>
    <row r="18" spans="1:12" ht="15" customHeight="1" thickTop="1" x14ac:dyDescent="0.2">
      <c r="A18" s="1009" t="s">
        <v>1298</v>
      </c>
      <c r="B18" s="258">
        <v>4180</v>
      </c>
      <c r="C18" s="686">
        <f t="shared" ref="C18:H18" si="3">C9</f>
        <v>3662979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11274430</v>
      </c>
      <c r="D19" s="480">
        <f t="shared" si="4"/>
        <v>976437</v>
      </c>
      <c r="E19" s="480">
        <f t="shared" si="4"/>
        <v>1175628</v>
      </c>
      <c r="F19" s="480">
        <f t="shared" si="4"/>
        <v>546184</v>
      </c>
      <c r="G19" s="480">
        <f t="shared" si="4"/>
        <v>272067</v>
      </c>
      <c r="H19" s="480">
        <f t="shared" si="4"/>
        <v>101571</v>
      </c>
      <c r="I19" s="428"/>
      <c r="J19" s="480">
        <f>SUM(J17:J18)</f>
        <v>0</v>
      </c>
      <c r="K19" s="480">
        <f>SUM(K17:K18)</f>
        <v>0</v>
      </c>
      <c r="L19" s="38"/>
    </row>
    <row r="20" spans="1:12" ht="27" thickTop="1" thickBot="1" x14ac:dyDescent="0.25">
      <c r="A20" s="453" t="s">
        <v>1299</v>
      </c>
      <c r="B20" s="454"/>
      <c r="C20" s="1007">
        <f>C8-C17</f>
        <v>505578</v>
      </c>
      <c r="D20" s="1007">
        <f t="shared" ref="D20:K20" si="5">D8-D17</f>
        <v>67541</v>
      </c>
      <c r="E20" s="1007">
        <f t="shared" si="5"/>
        <v>76719</v>
      </c>
      <c r="F20" s="1007">
        <f t="shared" si="5"/>
        <v>61273</v>
      </c>
      <c r="G20" s="1007">
        <f t="shared" si="5"/>
        <v>63035</v>
      </c>
      <c r="H20" s="1007">
        <f t="shared" si="5"/>
        <v>-100542</v>
      </c>
      <c r="I20" s="1007">
        <f t="shared" si="5"/>
        <v>29907</v>
      </c>
      <c r="J20" s="1007">
        <f t="shared" si="5"/>
        <v>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v>28752</v>
      </c>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v>21101</v>
      </c>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19827</v>
      </c>
      <c r="F37" s="476"/>
      <c r="G37" s="476"/>
      <c r="H37" s="476"/>
      <c r="I37" s="502"/>
      <c r="J37" s="476"/>
      <c r="K37" s="476"/>
      <c r="L37" s="499"/>
    </row>
    <row r="38" spans="1:12" s="695" customFormat="1" x14ac:dyDescent="0.2">
      <c r="A38" s="1011" t="s">
        <v>510</v>
      </c>
      <c r="B38" s="698">
        <v>7500</v>
      </c>
      <c r="C38" s="502"/>
      <c r="D38" s="502"/>
      <c r="E38" s="740">
        <f>SUM(C58:D61,H58:H61)</f>
        <v>2294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49853</v>
      </c>
      <c r="E44" s="683">
        <f t="shared" si="6"/>
        <v>22121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28752</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v>21101</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v>7384</v>
      </c>
      <c r="D56" s="424">
        <v>12443</v>
      </c>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v>2294</v>
      </c>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7384</v>
      </c>
      <c r="D76" s="683">
        <f t="shared" si="7"/>
        <v>14737</v>
      </c>
      <c r="E76" s="683">
        <f t="shared" si="7"/>
        <v>21101</v>
      </c>
      <c r="F76" s="683">
        <f t="shared" si="7"/>
        <v>0</v>
      </c>
      <c r="G76" s="683">
        <f t="shared" si="7"/>
        <v>0</v>
      </c>
      <c r="H76" s="683">
        <f t="shared" si="7"/>
        <v>0</v>
      </c>
      <c r="I76" s="683">
        <f t="shared" si="7"/>
        <v>28752</v>
      </c>
      <c r="J76" s="683">
        <f t="shared" si="7"/>
        <v>0</v>
      </c>
      <c r="K76" s="683">
        <f t="shared" si="7"/>
        <v>0</v>
      </c>
      <c r="L76" s="499"/>
    </row>
    <row r="77" spans="1:12" ht="14.25" thickTop="1" thickBot="1" x14ac:dyDescent="0.25">
      <c r="A77" s="1016" t="s">
        <v>1377</v>
      </c>
      <c r="B77" s="701"/>
      <c r="C77" s="439">
        <f t="shared" ref="C77:K77" si="8">C44-C76</f>
        <v>-7384</v>
      </c>
      <c r="D77" s="439">
        <f t="shared" si="8"/>
        <v>35116</v>
      </c>
      <c r="E77" s="439">
        <f t="shared" si="8"/>
        <v>1020</v>
      </c>
      <c r="F77" s="439">
        <f t="shared" si="8"/>
        <v>0</v>
      </c>
      <c r="G77" s="439">
        <f t="shared" si="8"/>
        <v>0</v>
      </c>
      <c r="H77" s="439">
        <f t="shared" si="8"/>
        <v>0</v>
      </c>
      <c r="I77" s="439">
        <f t="shared" si="8"/>
        <v>-28752</v>
      </c>
      <c r="J77" s="439">
        <f t="shared" si="8"/>
        <v>0</v>
      </c>
      <c r="K77" s="439">
        <f t="shared" si="8"/>
        <v>0</v>
      </c>
      <c r="L77" s="38"/>
    </row>
    <row r="78" spans="1:12" ht="29.25" customHeight="1" thickTop="1" thickBot="1" x14ac:dyDescent="0.25">
      <c r="A78" s="2260" t="s">
        <v>681</v>
      </c>
      <c r="B78" s="2261"/>
      <c r="C78" s="438">
        <f t="shared" ref="C78:K78" si="9">C20+C77</f>
        <v>498194</v>
      </c>
      <c r="D78" s="438">
        <f t="shared" si="9"/>
        <v>102657</v>
      </c>
      <c r="E78" s="438">
        <f t="shared" si="9"/>
        <v>77739</v>
      </c>
      <c r="F78" s="438">
        <f t="shared" si="9"/>
        <v>61273</v>
      </c>
      <c r="G78" s="438">
        <f t="shared" si="9"/>
        <v>63035</v>
      </c>
      <c r="H78" s="438">
        <f t="shared" si="9"/>
        <v>-100542</v>
      </c>
      <c r="I78" s="438">
        <f t="shared" si="9"/>
        <v>1155</v>
      </c>
      <c r="J78" s="438">
        <f t="shared" si="9"/>
        <v>0</v>
      </c>
      <c r="K78" s="438">
        <f t="shared" si="9"/>
        <v>0</v>
      </c>
      <c r="L78" s="500"/>
    </row>
    <row r="79" spans="1:12" ht="13.5" thickTop="1" x14ac:dyDescent="0.2">
      <c r="A79" s="811" t="s">
        <v>1955</v>
      </c>
      <c r="B79" s="455"/>
      <c r="C79" s="430">
        <v>2984066</v>
      </c>
      <c r="D79" s="694">
        <v>1418288</v>
      </c>
      <c r="E79" s="694">
        <v>829212</v>
      </c>
      <c r="F79" s="694">
        <v>356628</v>
      </c>
      <c r="G79" s="694">
        <v>75854</v>
      </c>
      <c r="H79" s="694">
        <v>104914</v>
      </c>
      <c r="I79" s="694">
        <v>1410961</v>
      </c>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3482260</v>
      </c>
      <c r="D81" s="480">
        <f>SUM(D78:D80)</f>
        <v>1520945</v>
      </c>
      <c r="E81" s="480">
        <f t="shared" ref="E81:K81" si="10">SUM(E78:E80)</f>
        <v>906951</v>
      </c>
      <c r="F81" s="480">
        <f t="shared" si="10"/>
        <v>417901</v>
      </c>
      <c r="G81" s="480">
        <f t="shared" si="10"/>
        <v>138889</v>
      </c>
      <c r="H81" s="480">
        <f t="shared" si="10"/>
        <v>4372</v>
      </c>
      <c r="I81" s="480">
        <f t="shared" si="10"/>
        <v>1412116</v>
      </c>
      <c r="J81" s="480">
        <f t="shared" si="10"/>
        <v>0</v>
      </c>
      <c r="K81" s="480">
        <f t="shared" si="10"/>
        <v>0</v>
      </c>
      <c r="L81" s="38"/>
    </row>
    <row r="82" spans="1:12" ht="0.75" customHeight="1" thickTop="1" thickBot="1" x14ac:dyDescent="0.25">
      <c r="A82" s="623" t="s">
        <v>399</v>
      </c>
      <c r="B82" s="621"/>
      <c r="C82" s="1125">
        <f>(C81-C79)</f>
        <v>498194</v>
      </c>
      <c r="D82" s="1125">
        <f t="shared" ref="D82:K82" si="11">(D81-D79)</f>
        <v>102657</v>
      </c>
      <c r="E82" s="1125">
        <f t="shared" si="11"/>
        <v>77739</v>
      </c>
      <c r="F82" s="1125">
        <f t="shared" si="11"/>
        <v>61273</v>
      </c>
      <c r="G82" s="1125">
        <f t="shared" si="11"/>
        <v>63035</v>
      </c>
      <c r="H82" s="1125">
        <f t="shared" si="11"/>
        <v>-100542</v>
      </c>
      <c r="I82" s="1125">
        <f t="shared" si="11"/>
        <v>1155</v>
      </c>
      <c r="J82" s="1125">
        <f t="shared" si="11"/>
        <v>0</v>
      </c>
      <c r="K82" s="1125">
        <f t="shared" si="11"/>
        <v>0</v>
      </c>
    </row>
    <row r="83" spans="1:12" ht="14.25" hidden="1" thickTop="1" thickBot="1" x14ac:dyDescent="0.25">
      <c r="A83" s="720" t="s">
        <v>400</v>
      </c>
      <c r="B83" s="622"/>
      <c r="C83" s="1126">
        <f>C82/C81</f>
        <v>0.14306628453935089</v>
      </c>
      <c r="D83" s="1126">
        <f t="shared" ref="D83:K83" si="12">D82/D81</f>
        <v>6.7495537313972565E-2</v>
      </c>
      <c r="E83" s="1126">
        <f t="shared" si="12"/>
        <v>8.5714663746994046E-2</v>
      </c>
      <c r="F83" s="1126">
        <f t="shared" si="12"/>
        <v>0.14662085039279638</v>
      </c>
      <c r="G83" s="1126">
        <f t="shared" si="12"/>
        <v>0.45385163691869046</v>
      </c>
      <c r="H83" s="1126">
        <f t="shared" si="12"/>
        <v>-22.996797804208601</v>
      </c>
      <c r="I83" s="1126">
        <f t="shared" si="12"/>
        <v>8.1792147387325118E-4</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7" activePane="bottomLeft" state="frozen"/>
      <selection pane="bottomLeft" activeCell="I40" sqref="I4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6391857</v>
      </c>
      <c r="D5" s="413">
        <v>972959</v>
      </c>
      <c r="E5" s="407">
        <v>1231246</v>
      </c>
      <c r="F5" s="797">
        <v>275158</v>
      </c>
      <c r="G5" s="407">
        <v>153245</v>
      </c>
      <c r="H5" s="407"/>
      <c r="I5" s="407">
        <v>1155</v>
      </c>
      <c r="J5" s="431"/>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62934</v>
      </c>
      <c r="D7" s="407"/>
      <c r="E7" s="428"/>
      <c r="F7" s="431"/>
      <c r="G7" s="431"/>
      <c r="H7" s="431"/>
      <c r="I7" s="428"/>
      <c r="J7" s="428"/>
      <c r="K7" s="428"/>
    </row>
    <row r="8" spans="1:12" x14ac:dyDescent="0.2">
      <c r="A8" s="902" t="s">
        <v>475</v>
      </c>
      <c r="B8" s="39">
        <v>1150</v>
      </c>
      <c r="C8" s="476"/>
      <c r="D8" s="476"/>
      <c r="E8" s="502"/>
      <c r="F8" s="502"/>
      <c r="G8" s="413">
        <v>134237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6454791</v>
      </c>
      <c r="D12" s="479">
        <f t="shared" si="0"/>
        <v>972959</v>
      </c>
      <c r="E12" s="479">
        <f t="shared" si="0"/>
        <v>1231246</v>
      </c>
      <c r="F12" s="479">
        <f t="shared" si="0"/>
        <v>275158</v>
      </c>
      <c r="G12" s="479">
        <f t="shared" si="0"/>
        <v>287482</v>
      </c>
      <c r="H12" s="479">
        <f t="shared" si="0"/>
        <v>0</v>
      </c>
      <c r="I12" s="479">
        <f t="shared" si="0"/>
        <v>1155</v>
      </c>
      <c r="J12" s="479">
        <f t="shared" si="0"/>
        <v>0</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380709</v>
      </c>
      <c r="D16" s="407"/>
      <c r="E16" s="407"/>
      <c r="F16" s="407">
        <v>40000</v>
      </c>
      <c r="G16" s="407">
        <v>45000</v>
      </c>
      <c r="H16" s="407"/>
      <c r="I16" s="407"/>
      <c r="J16" s="431"/>
      <c r="K16" s="407"/>
    </row>
    <row r="17" spans="1:11" ht="12.75" customHeight="1" x14ac:dyDescent="0.2">
      <c r="A17" s="902" t="s">
        <v>926</v>
      </c>
      <c r="B17" s="39">
        <v>1290</v>
      </c>
      <c r="C17" s="478">
        <v>292885</v>
      </c>
      <c r="D17" s="407"/>
      <c r="E17" s="407"/>
      <c r="F17" s="407"/>
      <c r="G17" s="407"/>
      <c r="H17" s="407"/>
      <c r="I17" s="407"/>
      <c r="J17" s="431"/>
      <c r="K17" s="407"/>
    </row>
    <row r="18" spans="1:11" ht="12.75" customHeight="1" thickBot="1" x14ac:dyDescent="0.25">
      <c r="A18" s="459" t="s">
        <v>617</v>
      </c>
      <c r="B18" s="452"/>
      <c r="C18" s="482">
        <f>SUM(C14:C17)</f>
        <v>673594</v>
      </c>
      <c r="D18" s="482">
        <f t="shared" ref="D18:K18" si="1">SUM(D14:D17)</f>
        <v>0</v>
      </c>
      <c r="E18" s="482">
        <f t="shared" si="1"/>
        <v>0</v>
      </c>
      <c r="F18" s="482">
        <f t="shared" si="1"/>
        <v>40000</v>
      </c>
      <c r="G18" s="482">
        <f t="shared" si="1"/>
        <v>45000</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133260</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133260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47605</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47605</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86250</v>
      </c>
      <c r="D65" s="407">
        <v>29419</v>
      </c>
      <c r="E65" s="407">
        <v>21101</v>
      </c>
      <c r="F65" s="431">
        <v>7760</v>
      </c>
      <c r="G65" s="407">
        <v>2620</v>
      </c>
      <c r="H65" s="407">
        <v>1029</v>
      </c>
      <c r="I65" s="407">
        <v>28752</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86250</v>
      </c>
      <c r="D67" s="480">
        <f t="shared" ref="D67:K67" si="2">SUM(D65:D66)</f>
        <v>29419</v>
      </c>
      <c r="E67" s="480">
        <f t="shared" si="2"/>
        <v>21101</v>
      </c>
      <c r="F67" s="480">
        <f t="shared" si="2"/>
        <v>7760</v>
      </c>
      <c r="G67" s="480">
        <f t="shared" si="2"/>
        <v>2620</v>
      </c>
      <c r="H67" s="480">
        <f t="shared" si="2"/>
        <v>1029</v>
      </c>
      <c r="I67" s="480">
        <f t="shared" si="2"/>
        <v>28752</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77464</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77464</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60441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60441</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v>63614</v>
      </c>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63614</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21400</v>
      </c>
      <c r="E95" s="426"/>
      <c r="F95" s="426"/>
      <c r="G95" s="426"/>
      <c r="H95" s="426"/>
      <c r="I95" s="426"/>
      <c r="J95" s="426"/>
      <c r="K95" s="426"/>
    </row>
    <row r="96" spans="1:11" ht="12.75" customHeight="1" x14ac:dyDescent="0.2">
      <c r="A96" s="902" t="s">
        <v>450</v>
      </c>
      <c r="B96" s="39">
        <v>1920</v>
      </c>
      <c r="C96" s="478">
        <v>18000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9419</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720</v>
      </c>
      <c r="D107" s="407">
        <v>6000</v>
      </c>
      <c r="E107" s="407"/>
      <c r="F107" s="407"/>
      <c r="G107" s="407"/>
      <c r="H107" s="407"/>
      <c r="I107" s="407"/>
      <c r="J107" s="431"/>
      <c r="K107" s="407"/>
    </row>
    <row r="108" spans="1:12" ht="12.75" customHeight="1" thickBot="1" x14ac:dyDescent="0.25">
      <c r="A108" s="459" t="s">
        <v>566</v>
      </c>
      <c r="B108" s="729"/>
      <c r="C108" s="479">
        <f>SUM(C95:C107)</f>
        <v>28139</v>
      </c>
      <c r="D108" s="479">
        <f t="shared" ref="D108:K108" si="3">SUM(D95:D107)</f>
        <v>27400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7577553</v>
      </c>
      <c r="D109" s="488">
        <f t="shared" si="4"/>
        <v>1029778</v>
      </c>
      <c r="E109" s="488">
        <f t="shared" si="4"/>
        <v>1252347</v>
      </c>
      <c r="F109" s="488">
        <f t="shared" si="4"/>
        <v>370523</v>
      </c>
      <c r="G109" s="488">
        <f t="shared" si="4"/>
        <v>335102</v>
      </c>
      <c r="H109" s="488">
        <f t="shared" si="4"/>
        <v>1029</v>
      </c>
      <c r="I109" s="488">
        <f t="shared" si="4"/>
        <v>29907</v>
      </c>
      <c r="J109" s="488">
        <f t="shared" si="4"/>
        <v>0</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1">
        <v>3001</v>
      </c>
      <c r="C117" s="484">
        <v>212026</v>
      </c>
      <c r="D117" s="413"/>
      <c r="E117" s="407"/>
      <c r="F117" s="413">
        <v>140000</v>
      </c>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212026</v>
      </c>
      <c r="D121" s="479">
        <f t="shared" si="5"/>
        <v>0</v>
      </c>
      <c r="E121" s="479">
        <f t="shared" si="5"/>
        <v>0</v>
      </c>
      <c r="F121" s="479">
        <f t="shared" si="5"/>
        <v>140000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14202</v>
      </c>
      <c r="D124" s="487"/>
      <c r="E124" s="428"/>
      <c r="F124" s="797"/>
      <c r="G124" s="428"/>
      <c r="H124" s="428"/>
      <c r="I124" s="428"/>
      <c r="J124" s="428"/>
      <c r="K124" s="428"/>
    </row>
    <row r="125" spans="1:11" ht="12.75" customHeight="1" x14ac:dyDescent="0.2">
      <c r="A125" s="902" t="s">
        <v>1773</v>
      </c>
      <c r="B125" s="261">
        <v>3105</v>
      </c>
      <c r="C125" s="407">
        <v>63659</v>
      </c>
      <c r="D125" s="487"/>
      <c r="E125" s="428"/>
      <c r="F125" s="407"/>
      <c r="G125" s="428"/>
      <c r="H125" s="428"/>
      <c r="I125" s="428"/>
      <c r="J125" s="428"/>
      <c r="K125" s="428"/>
    </row>
    <row r="126" spans="1:11" ht="12.75" customHeight="1" x14ac:dyDescent="0.2">
      <c r="A126" s="902" t="s">
        <v>1013</v>
      </c>
      <c r="B126" s="261">
        <v>3110</v>
      </c>
      <c r="C126" s="478">
        <v>84375</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162236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5833</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5833</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248</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3817</v>
      </c>
      <c r="G151" s="431"/>
      <c r="H151" s="428"/>
      <c r="I151" s="428"/>
      <c r="J151" s="428"/>
      <c r="K151" s="428"/>
    </row>
    <row r="152" spans="1:11" ht="12.75" customHeight="1" x14ac:dyDescent="0.2">
      <c r="A152" s="902" t="s">
        <v>1224</v>
      </c>
      <c r="B152" s="261">
        <v>3510</v>
      </c>
      <c r="C152" s="478"/>
      <c r="D152" s="407"/>
      <c r="E152" s="487"/>
      <c r="F152" s="407">
        <v>93117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96934</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v>14200</v>
      </c>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4" t="s">
        <v>459</v>
      </c>
      <c r="B172" s="2265"/>
      <c r="C172" s="913">
        <f t="shared" ref="C172:K172" si="6">SUM(C131,C140,C144,C145:C149,C154,C155:C170,C171)</f>
        <v>168317</v>
      </c>
      <c r="D172" s="913">
        <f t="shared" si="6"/>
        <v>14200</v>
      </c>
      <c r="E172" s="913">
        <f t="shared" si="6"/>
        <v>0</v>
      </c>
      <c r="F172" s="913">
        <f t="shared" si="6"/>
        <v>96934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380343</v>
      </c>
      <c r="D173" s="488">
        <f>SUM(D121,D172)</f>
        <v>14200</v>
      </c>
      <c r="E173" s="488">
        <f>SUM(E121,E172)</f>
        <v>0</v>
      </c>
      <c r="F173" s="488">
        <f t="shared" ref="F173:K173" si="7">SUM(F121,F172)</f>
        <v>236934</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62889</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62889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80658</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80658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5000</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5000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1798</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v>5942</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4644</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8" t="s">
        <v>1719</v>
      </c>
      <c r="B273" s="2269"/>
      <c r="C273" s="488">
        <f t="shared" ref="C273:H273" si="10">SUM(C191,C201,C211,C216,C224,C228,C229,C259:C272)</f>
        <v>159133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159133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8117029</v>
      </c>
      <c r="D275" s="488">
        <f t="shared" si="12"/>
        <v>1043978</v>
      </c>
      <c r="E275" s="488">
        <f t="shared" si="12"/>
        <v>1252347</v>
      </c>
      <c r="F275" s="488">
        <f t="shared" si="12"/>
        <v>607457</v>
      </c>
      <c r="G275" s="488">
        <f t="shared" si="12"/>
        <v>335102</v>
      </c>
      <c r="H275" s="488">
        <f t="shared" si="12"/>
        <v>1029</v>
      </c>
      <c r="I275" s="488">
        <f t="shared" si="12"/>
        <v>29907</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pane="bottomLeft" activeCell="H164" sqref="H164"/>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8" t="s">
        <v>335</v>
      </c>
      <c r="B3" s="2279"/>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3577774</v>
      </c>
      <c r="D5" s="407">
        <v>449850</v>
      </c>
      <c r="E5" s="407">
        <v>8237</v>
      </c>
      <c r="F5" s="407">
        <v>51632</v>
      </c>
      <c r="G5" s="407"/>
      <c r="H5" s="407"/>
      <c r="I5" s="431"/>
      <c r="J5" s="431"/>
      <c r="K5" s="409">
        <f>SUM(C5:J5)</f>
        <v>4087493</v>
      </c>
      <c r="L5" s="407">
        <v>4153904</v>
      </c>
    </row>
    <row r="6" spans="1:14" x14ac:dyDescent="0.2">
      <c r="A6" s="1752" t="s">
        <v>1749</v>
      </c>
      <c r="B6" s="266" t="s">
        <v>1747</v>
      </c>
      <c r="C6" s="502"/>
      <c r="D6" s="502"/>
      <c r="E6" s="407"/>
      <c r="F6" s="502"/>
      <c r="G6" s="502"/>
      <c r="H6" s="502"/>
      <c r="I6" s="502"/>
      <c r="J6" s="502"/>
      <c r="K6" s="409">
        <f>SUM(C6,E6)</f>
        <v>0</v>
      </c>
      <c r="L6" s="407"/>
    </row>
    <row r="7" spans="1:14" x14ac:dyDescent="0.2">
      <c r="A7" s="1752" t="s">
        <v>170</v>
      </c>
      <c r="B7" s="266" t="s">
        <v>1121</v>
      </c>
      <c r="C7" s="431">
        <v>141927</v>
      </c>
      <c r="D7" s="431">
        <v>11855</v>
      </c>
      <c r="E7" s="431"/>
      <c r="F7" s="431">
        <v>343</v>
      </c>
      <c r="G7" s="431"/>
      <c r="H7" s="431"/>
      <c r="I7" s="431"/>
      <c r="J7" s="431"/>
      <c r="K7" s="409">
        <f t="shared" ref="K7:K32" si="0">SUM(C7:J7)</f>
        <v>154125</v>
      </c>
      <c r="L7" s="407">
        <v>183870</v>
      </c>
    </row>
    <row r="8" spans="1:14" x14ac:dyDescent="0.2">
      <c r="A8" s="1752" t="s">
        <v>171</v>
      </c>
      <c r="B8" s="266">
        <v>1200</v>
      </c>
      <c r="C8" s="407">
        <v>351497</v>
      </c>
      <c r="D8" s="407">
        <v>35718</v>
      </c>
      <c r="E8" s="407"/>
      <c r="F8" s="407">
        <v>8301</v>
      </c>
      <c r="G8" s="407"/>
      <c r="H8" s="407"/>
      <c r="I8" s="431"/>
      <c r="J8" s="431"/>
      <c r="K8" s="409">
        <f t="shared" si="0"/>
        <v>395516</v>
      </c>
      <c r="L8" s="407">
        <v>412294</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c r="D10" s="407"/>
      <c r="E10" s="407"/>
      <c r="F10" s="407"/>
      <c r="G10" s="407"/>
      <c r="H10" s="407"/>
      <c r="I10" s="431"/>
      <c r="J10" s="431"/>
      <c r="K10" s="409">
        <f t="shared" si="0"/>
        <v>0</v>
      </c>
      <c r="L10" s="407"/>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c r="D14" s="407"/>
      <c r="E14" s="407">
        <v>3770</v>
      </c>
      <c r="F14" s="407"/>
      <c r="G14" s="407"/>
      <c r="H14" s="407"/>
      <c r="I14" s="431"/>
      <c r="J14" s="431"/>
      <c r="K14" s="409">
        <f t="shared" si="0"/>
        <v>3770</v>
      </c>
      <c r="L14" s="407">
        <v>4200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v>99698</v>
      </c>
      <c r="D18" s="407">
        <v>1484</v>
      </c>
      <c r="E18" s="407"/>
      <c r="F18" s="407">
        <v>562</v>
      </c>
      <c r="G18" s="407"/>
      <c r="H18" s="407"/>
      <c r="I18" s="431"/>
      <c r="J18" s="431"/>
      <c r="K18" s="409">
        <f t="shared" si="0"/>
        <v>101744</v>
      </c>
      <c r="L18" s="407">
        <v>102006</v>
      </c>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4170896</v>
      </c>
      <c r="D33" s="410">
        <f t="shared" ref="D33:L33" si="1">SUM(D5:D32)</f>
        <v>498907</v>
      </c>
      <c r="E33" s="410">
        <f t="shared" si="1"/>
        <v>12007</v>
      </c>
      <c r="F33" s="410">
        <f t="shared" si="1"/>
        <v>60838</v>
      </c>
      <c r="G33" s="410">
        <f t="shared" si="1"/>
        <v>0</v>
      </c>
      <c r="H33" s="410">
        <f t="shared" si="1"/>
        <v>0</v>
      </c>
      <c r="I33" s="410">
        <f t="shared" si="1"/>
        <v>0</v>
      </c>
      <c r="J33" s="410">
        <f t="shared" si="1"/>
        <v>0</v>
      </c>
      <c r="K33" s="410">
        <f t="shared" si="1"/>
        <v>4742648</v>
      </c>
      <c r="L33" s="410">
        <f t="shared" si="1"/>
        <v>4856274</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99210</v>
      </c>
      <c r="D36" s="413">
        <v>13786</v>
      </c>
      <c r="E36" s="413">
        <v>149</v>
      </c>
      <c r="F36" s="413"/>
      <c r="G36" s="413"/>
      <c r="H36" s="413"/>
      <c r="I36" s="431"/>
      <c r="J36" s="431"/>
      <c r="K36" s="409">
        <f t="shared" ref="K36:K41" si="2">SUM(C36:J36)</f>
        <v>113145</v>
      </c>
      <c r="L36" s="407">
        <v>114719</v>
      </c>
    </row>
    <row r="37" spans="1:14" x14ac:dyDescent="0.2">
      <c r="A37" s="1752" t="s">
        <v>1265</v>
      </c>
      <c r="B37" s="266">
        <v>2120</v>
      </c>
      <c r="C37" s="407">
        <v>114393</v>
      </c>
      <c r="D37" s="407">
        <v>15363</v>
      </c>
      <c r="E37" s="407">
        <v>919</v>
      </c>
      <c r="F37" s="407"/>
      <c r="G37" s="407"/>
      <c r="H37" s="407"/>
      <c r="I37" s="431"/>
      <c r="J37" s="431"/>
      <c r="K37" s="409">
        <f t="shared" si="2"/>
        <v>130675</v>
      </c>
      <c r="L37" s="407">
        <v>130711</v>
      </c>
    </row>
    <row r="38" spans="1:14" x14ac:dyDescent="0.2">
      <c r="A38" s="1752" t="s">
        <v>220</v>
      </c>
      <c r="B38" s="266">
        <v>2130</v>
      </c>
      <c r="C38" s="407">
        <v>72727</v>
      </c>
      <c r="D38" s="407">
        <v>17917</v>
      </c>
      <c r="E38" s="407">
        <v>91</v>
      </c>
      <c r="F38" s="407">
        <v>1048</v>
      </c>
      <c r="G38" s="407"/>
      <c r="H38" s="407"/>
      <c r="I38" s="431"/>
      <c r="J38" s="431"/>
      <c r="K38" s="409">
        <f t="shared" si="2"/>
        <v>91783</v>
      </c>
      <c r="L38" s="407">
        <v>97987</v>
      </c>
    </row>
    <row r="39" spans="1:14" x14ac:dyDescent="0.2">
      <c r="A39" s="1752" t="s">
        <v>221</v>
      </c>
      <c r="B39" s="266">
        <v>2140</v>
      </c>
      <c r="C39" s="407">
        <v>85862</v>
      </c>
      <c r="D39" s="407">
        <v>28074</v>
      </c>
      <c r="E39" s="407">
        <v>2550</v>
      </c>
      <c r="F39" s="407">
        <v>310</v>
      </c>
      <c r="G39" s="407"/>
      <c r="H39" s="407">
        <v>324</v>
      </c>
      <c r="I39" s="431"/>
      <c r="J39" s="431"/>
      <c r="K39" s="409">
        <f t="shared" si="2"/>
        <v>117120</v>
      </c>
      <c r="L39" s="407">
        <v>119984</v>
      </c>
    </row>
    <row r="40" spans="1:14" x14ac:dyDescent="0.2">
      <c r="A40" s="1752" t="s">
        <v>222</v>
      </c>
      <c r="B40" s="266">
        <v>2150</v>
      </c>
      <c r="C40" s="407">
        <v>99225</v>
      </c>
      <c r="D40" s="407">
        <v>10464</v>
      </c>
      <c r="E40" s="407"/>
      <c r="F40" s="407">
        <v>300</v>
      </c>
      <c r="G40" s="407"/>
      <c r="H40" s="407"/>
      <c r="I40" s="431"/>
      <c r="J40" s="431"/>
      <c r="K40" s="409">
        <f t="shared" si="2"/>
        <v>109989</v>
      </c>
      <c r="L40" s="407">
        <v>97755</v>
      </c>
    </row>
    <row r="41" spans="1:14" x14ac:dyDescent="0.2">
      <c r="A41" s="1752" t="s">
        <v>1883</v>
      </c>
      <c r="B41" s="266">
        <v>2190</v>
      </c>
      <c r="C41" s="407"/>
      <c r="D41" s="407"/>
      <c r="E41" s="407">
        <v>497</v>
      </c>
      <c r="F41" s="407"/>
      <c r="G41" s="407"/>
      <c r="H41" s="407"/>
      <c r="I41" s="431"/>
      <c r="J41" s="431"/>
      <c r="K41" s="409">
        <f t="shared" si="2"/>
        <v>497</v>
      </c>
      <c r="L41" s="407">
        <v>1000</v>
      </c>
    </row>
    <row r="42" spans="1:14" ht="12.75" customHeight="1" thickBot="1" x14ac:dyDescent="0.25">
      <c r="A42" s="876" t="s">
        <v>640</v>
      </c>
      <c r="B42" s="463" t="s">
        <v>812</v>
      </c>
      <c r="C42" s="410">
        <f>SUM(C36:C41)</f>
        <v>471417</v>
      </c>
      <c r="D42" s="410">
        <f t="shared" ref="D42:L42" si="3">SUM(D36:D41)</f>
        <v>85604</v>
      </c>
      <c r="E42" s="410">
        <f t="shared" si="3"/>
        <v>4206</v>
      </c>
      <c r="F42" s="410">
        <f t="shared" si="3"/>
        <v>1658</v>
      </c>
      <c r="G42" s="410">
        <f t="shared" si="3"/>
        <v>0</v>
      </c>
      <c r="H42" s="410">
        <f t="shared" si="3"/>
        <v>324</v>
      </c>
      <c r="I42" s="410">
        <f t="shared" si="3"/>
        <v>0</v>
      </c>
      <c r="J42" s="410">
        <f t="shared" si="3"/>
        <v>0</v>
      </c>
      <c r="K42" s="410">
        <f t="shared" si="3"/>
        <v>563209</v>
      </c>
      <c r="L42" s="410">
        <f t="shared" si="3"/>
        <v>562156</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2383</v>
      </c>
      <c r="D44" s="413"/>
      <c r="E44" s="413">
        <v>9741</v>
      </c>
      <c r="F44" s="413">
        <v>5083</v>
      </c>
      <c r="G44" s="413"/>
      <c r="H44" s="413"/>
      <c r="I44" s="431"/>
      <c r="J44" s="431"/>
      <c r="K44" s="415">
        <f>SUM(C44:J44)</f>
        <v>17207</v>
      </c>
      <c r="L44" s="413">
        <v>30493</v>
      </c>
    </row>
    <row r="45" spans="1:14" x14ac:dyDescent="0.2">
      <c r="A45" s="1752" t="s">
        <v>956</v>
      </c>
      <c r="B45" s="266">
        <v>2220</v>
      </c>
      <c r="C45" s="407">
        <v>35685</v>
      </c>
      <c r="D45" s="407">
        <v>17930</v>
      </c>
      <c r="E45" s="407"/>
      <c r="F45" s="407">
        <v>8647</v>
      </c>
      <c r="G45" s="407"/>
      <c r="H45" s="407"/>
      <c r="I45" s="431"/>
      <c r="J45" s="431"/>
      <c r="K45" s="415">
        <f>SUM(C45:J45)</f>
        <v>62262</v>
      </c>
      <c r="L45" s="407">
        <v>57661</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38068</v>
      </c>
      <c r="D47" s="410">
        <f t="shared" ref="D47:K47" si="4">SUM(D44:D46)</f>
        <v>17930</v>
      </c>
      <c r="E47" s="410">
        <f t="shared" si="4"/>
        <v>9741</v>
      </c>
      <c r="F47" s="410">
        <f t="shared" si="4"/>
        <v>13730</v>
      </c>
      <c r="G47" s="410">
        <f t="shared" si="4"/>
        <v>0</v>
      </c>
      <c r="H47" s="410">
        <f t="shared" si="4"/>
        <v>0</v>
      </c>
      <c r="I47" s="410">
        <f t="shared" si="4"/>
        <v>0</v>
      </c>
      <c r="J47" s="410">
        <f t="shared" si="4"/>
        <v>0</v>
      </c>
      <c r="K47" s="410">
        <f t="shared" si="4"/>
        <v>79469</v>
      </c>
      <c r="L47" s="410">
        <f>SUM(L44:L46)</f>
        <v>88154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f>89942</f>
        <v>89942</v>
      </c>
      <c r="F49" s="413">
        <v>1378</v>
      </c>
      <c r="G49" s="413"/>
      <c r="H49" s="413">
        <v>8093</v>
      </c>
      <c r="I49" s="431"/>
      <c r="J49" s="431"/>
      <c r="K49" s="415">
        <f>SUM(C49:J49)</f>
        <v>99413</v>
      </c>
      <c r="L49" s="413">
        <v>109900</v>
      </c>
    </row>
    <row r="50" spans="1:14" x14ac:dyDescent="0.2">
      <c r="A50" s="1752" t="s">
        <v>959</v>
      </c>
      <c r="B50" s="266">
        <v>2320</v>
      </c>
      <c r="C50" s="407">
        <v>268355</v>
      </c>
      <c r="D50" s="407">
        <v>39266</v>
      </c>
      <c r="E50" s="407">
        <v>9155</v>
      </c>
      <c r="F50" s="407">
        <v>5553</v>
      </c>
      <c r="G50" s="407"/>
      <c r="H50" s="407">
        <v>8137</v>
      </c>
      <c r="I50" s="431"/>
      <c r="J50" s="431"/>
      <c r="K50" s="415">
        <f>SUM(C50:J50)</f>
        <v>330466</v>
      </c>
      <c r="L50" s="407">
        <v>332230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v>94144</v>
      </c>
      <c r="F52" s="682"/>
      <c r="G52" s="682"/>
      <c r="H52" s="682"/>
      <c r="I52" s="682"/>
      <c r="J52" s="682"/>
      <c r="K52" s="415">
        <f>SUM(C52:J52)</f>
        <v>94144</v>
      </c>
      <c r="L52" s="682">
        <v>96500</v>
      </c>
    </row>
    <row r="53" spans="1:14" ht="12.75" customHeight="1" thickBot="1" x14ac:dyDescent="0.25">
      <c r="A53" s="876" t="s">
        <v>813</v>
      </c>
      <c r="B53" s="463" t="s">
        <v>34</v>
      </c>
      <c r="C53" s="410">
        <f>SUM(C49:C52)</f>
        <v>268355</v>
      </c>
      <c r="D53" s="410">
        <f t="shared" ref="D53:L53" si="5">SUM(D49:D52)</f>
        <v>39266</v>
      </c>
      <c r="E53" s="410">
        <f t="shared" si="5"/>
        <v>193241</v>
      </c>
      <c r="F53" s="410">
        <f t="shared" si="5"/>
        <v>6931</v>
      </c>
      <c r="G53" s="410">
        <f t="shared" si="5"/>
        <v>0</v>
      </c>
      <c r="H53" s="410">
        <f t="shared" si="5"/>
        <v>16230</v>
      </c>
      <c r="I53" s="410">
        <f t="shared" si="5"/>
        <v>0</v>
      </c>
      <c r="J53" s="410">
        <f t="shared" si="5"/>
        <v>0</v>
      </c>
      <c r="K53" s="410">
        <f t="shared" si="5"/>
        <v>524023</v>
      </c>
      <c r="L53" s="410">
        <f t="shared" si="5"/>
        <v>538630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338639</v>
      </c>
      <c r="D55" s="413">
        <v>65154</v>
      </c>
      <c r="E55" s="413">
        <v>3651</v>
      </c>
      <c r="F55" s="413">
        <v>2576</v>
      </c>
      <c r="G55" s="413">
        <v>4285</v>
      </c>
      <c r="H55" s="413">
        <v>1295</v>
      </c>
      <c r="I55" s="431"/>
      <c r="J55" s="431"/>
      <c r="K55" s="415">
        <f>SUM(C55:J55)</f>
        <v>415600</v>
      </c>
      <c r="L55" s="413">
        <v>413972</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338639</v>
      </c>
      <c r="D57" s="416">
        <f t="shared" ref="D57:K57" si="6">SUM(D55:D56)</f>
        <v>65154</v>
      </c>
      <c r="E57" s="416">
        <f t="shared" si="6"/>
        <v>3651</v>
      </c>
      <c r="F57" s="416">
        <f t="shared" si="6"/>
        <v>2576</v>
      </c>
      <c r="G57" s="416">
        <f t="shared" si="6"/>
        <v>4285</v>
      </c>
      <c r="H57" s="416">
        <f t="shared" si="6"/>
        <v>1295</v>
      </c>
      <c r="I57" s="416">
        <f t="shared" si="6"/>
        <v>0</v>
      </c>
      <c r="J57" s="416">
        <f t="shared" si="6"/>
        <v>0</v>
      </c>
      <c r="K57" s="416">
        <f t="shared" si="6"/>
        <v>415600</v>
      </c>
      <c r="L57" s="410">
        <f>SUM(L55:L56)</f>
        <v>413972</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148479</v>
      </c>
      <c r="D60" s="407">
        <v>8254</v>
      </c>
      <c r="E60" s="407">
        <v>38040</v>
      </c>
      <c r="F60" s="407">
        <v>1476</v>
      </c>
      <c r="G60" s="407"/>
      <c r="H60" s="407">
        <v>365</v>
      </c>
      <c r="I60" s="431"/>
      <c r="J60" s="431"/>
      <c r="K60" s="415">
        <f t="shared" si="7"/>
        <v>196614</v>
      </c>
      <c r="L60" s="407">
        <v>229531</v>
      </c>
      <c r="M60" s="14"/>
      <c r="N60" s="14"/>
    </row>
    <row r="61" spans="1:14" s="15" customFormat="1" x14ac:dyDescent="0.2">
      <c r="A61" s="1752" t="s">
        <v>219</v>
      </c>
      <c r="B61" s="266">
        <v>2540</v>
      </c>
      <c r="C61" s="407">
        <v>90646</v>
      </c>
      <c r="D61" s="407">
        <v>28407</v>
      </c>
      <c r="E61" s="407">
        <v>55573</v>
      </c>
      <c r="F61" s="407"/>
      <c r="G61" s="407">
        <v>98341</v>
      </c>
      <c r="H61" s="407"/>
      <c r="I61" s="431"/>
      <c r="J61" s="431"/>
      <c r="K61" s="415">
        <f t="shared" si="7"/>
        <v>272967</v>
      </c>
      <c r="L61" s="407">
        <v>259088</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9145</v>
      </c>
      <c r="D63" s="407"/>
      <c r="E63" s="407"/>
      <c r="F63" s="407">
        <v>129838</v>
      </c>
      <c r="G63" s="407"/>
      <c r="H63" s="407"/>
      <c r="I63" s="431"/>
      <c r="J63" s="431"/>
      <c r="K63" s="415">
        <f t="shared" si="7"/>
        <v>138983</v>
      </c>
      <c r="L63" s="407">
        <v>166730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248270</v>
      </c>
      <c r="D65" s="410">
        <f t="shared" ref="D65:L65" si="8">SUM(D59:D64)</f>
        <v>36661</v>
      </c>
      <c r="E65" s="410">
        <f t="shared" si="8"/>
        <v>93613</v>
      </c>
      <c r="F65" s="410">
        <f t="shared" si="8"/>
        <v>131314</v>
      </c>
      <c r="G65" s="410">
        <f t="shared" si="8"/>
        <v>98341</v>
      </c>
      <c r="H65" s="410">
        <f t="shared" si="8"/>
        <v>365</v>
      </c>
      <c r="I65" s="410">
        <f t="shared" si="8"/>
        <v>0</v>
      </c>
      <c r="J65" s="410">
        <f t="shared" si="8"/>
        <v>0</v>
      </c>
      <c r="K65" s="410">
        <f t="shared" si="8"/>
        <v>608564</v>
      </c>
      <c r="L65" s="410">
        <f t="shared" si="8"/>
        <v>655349</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v>15971</v>
      </c>
      <c r="F69" s="407"/>
      <c r="G69" s="407"/>
      <c r="H69" s="407"/>
      <c r="I69" s="431"/>
      <c r="J69" s="431"/>
      <c r="K69" s="415">
        <f>SUM(C69:J69)</f>
        <v>15971</v>
      </c>
      <c r="L69" s="407">
        <v>17000</v>
      </c>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v>106013</v>
      </c>
      <c r="D71" s="407">
        <v>24257</v>
      </c>
      <c r="E71" s="407">
        <v>1372</v>
      </c>
      <c r="F71" s="407">
        <v>33691</v>
      </c>
      <c r="G71" s="407">
        <v>7265</v>
      </c>
      <c r="H71" s="407"/>
      <c r="I71" s="431"/>
      <c r="J71" s="431"/>
      <c r="K71" s="415">
        <f>SUM(C71:J71)</f>
        <v>172598</v>
      </c>
      <c r="L71" s="407">
        <v>177870</v>
      </c>
      <c r="M71" s="14"/>
      <c r="N71" s="14"/>
    </row>
    <row r="72" spans="1:14" s="15" customFormat="1" ht="12.75" customHeight="1" thickBot="1" x14ac:dyDescent="0.25">
      <c r="A72" s="876" t="s">
        <v>38</v>
      </c>
      <c r="B72" s="460" t="s">
        <v>37</v>
      </c>
      <c r="C72" s="410">
        <f>SUM(C67:C71)</f>
        <v>106013</v>
      </c>
      <c r="D72" s="410">
        <f t="shared" ref="D72:K72" si="9">SUM(D67:D71)</f>
        <v>24257</v>
      </c>
      <c r="E72" s="410">
        <f t="shared" si="9"/>
        <v>17343</v>
      </c>
      <c r="F72" s="410">
        <f t="shared" si="9"/>
        <v>33691</v>
      </c>
      <c r="G72" s="410">
        <f t="shared" si="9"/>
        <v>7265</v>
      </c>
      <c r="H72" s="410">
        <f t="shared" si="9"/>
        <v>0</v>
      </c>
      <c r="I72" s="410">
        <f t="shared" si="9"/>
        <v>0</v>
      </c>
      <c r="J72" s="410">
        <f t="shared" si="9"/>
        <v>0</v>
      </c>
      <c r="K72" s="410">
        <f t="shared" si="9"/>
        <v>188569</v>
      </c>
      <c r="L72" s="410">
        <f>SUM(L67:L71)</f>
        <v>194870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1470762</v>
      </c>
      <c r="D74" s="420">
        <f t="shared" ref="D74:K74" si="10">SUM(D42,D47,D53,D57,D65,D72,D73)</f>
        <v>268872</v>
      </c>
      <c r="E74" s="420">
        <f t="shared" si="10"/>
        <v>321795</v>
      </c>
      <c r="F74" s="420">
        <f t="shared" si="10"/>
        <v>189900</v>
      </c>
      <c r="G74" s="420">
        <f t="shared" si="10"/>
        <v>109891</v>
      </c>
      <c r="H74" s="420">
        <f t="shared" si="10"/>
        <v>18214</v>
      </c>
      <c r="I74" s="420">
        <f t="shared" si="10"/>
        <v>0</v>
      </c>
      <c r="J74" s="420">
        <f t="shared" si="10"/>
        <v>0</v>
      </c>
      <c r="K74" s="420">
        <f t="shared" si="10"/>
        <v>2379434</v>
      </c>
      <c r="L74" s="420">
        <f>SUM(L42,L47,L53,L57,L65,L72,L73)</f>
        <v>2453131</v>
      </c>
    </row>
    <row r="75" spans="1:14" s="23" customFormat="1" ht="18" customHeight="1" thickTop="1" thickBot="1" x14ac:dyDescent="0.25">
      <c r="A75" s="1751" t="s">
        <v>50</v>
      </c>
      <c r="B75" s="1745" t="s">
        <v>655</v>
      </c>
      <c r="C75" s="418">
        <v>1900</v>
      </c>
      <c r="D75" s="418">
        <v>551</v>
      </c>
      <c r="E75" s="418"/>
      <c r="F75" s="418">
        <v>162</v>
      </c>
      <c r="G75" s="418"/>
      <c r="H75" s="418"/>
      <c r="I75" s="424"/>
      <c r="J75" s="424"/>
      <c r="K75" s="410">
        <f>SUM(C75:J75)</f>
        <v>2613</v>
      </c>
      <c r="L75" s="419">
        <v>700</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486756</v>
      </c>
      <c r="F79" s="408"/>
      <c r="G79" s="408"/>
      <c r="H79" s="407"/>
      <c r="I79" s="502"/>
      <c r="J79" s="502"/>
      <c r="K79" s="409">
        <f t="shared" si="11"/>
        <v>486756</v>
      </c>
      <c r="L79" s="407">
        <v>500000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486756</v>
      </c>
      <c r="F84" s="408"/>
      <c r="G84" s="408"/>
      <c r="H84" s="410">
        <f>SUM(H78:H83)</f>
        <v>0</v>
      </c>
      <c r="I84" s="502"/>
      <c r="J84" s="502"/>
      <c r="K84" s="410">
        <f>SUM(K78:K83)</f>
        <v>486756</v>
      </c>
      <c r="L84" s="410">
        <f>SUM(L78:L83)</f>
        <v>500000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2010</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c r="F101" s="408"/>
      <c r="G101" s="408"/>
      <c r="H101" s="424"/>
      <c r="I101" s="502"/>
      <c r="J101" s="502"/>
      <c r="K101" s="1052">
        <f>SUM(C101:J101)</f>
        <v>0</v>
      </c>
      <c r="L101" s="437">
        <v>5000</v>
      </c>
    </row>
    <row r="102" spans="1:14" ht="12.75" customHeight="1" thickTop="1" thickBot="1" x14ac:dyDescent="0.25">
      <c r="A102" s="876" t="s">
        <v>1853</v>
      </c>
      <c r="B102" s="528">
        <v>4000</v>
      </c>
      <c r="C102" s="408"/>
      <c r="D102" s="408"/>
      <c r="E102" s="420">
        <f>SUM(E84,E92,E100,E101)</f>
        <v>486756</v>
      </c>
      <c r="F102" s="408"/>
      <c r="G102" s="408"/>
      <c r="H102" s="420">
        <f>SUM(H84,H92,H100,H101)</f>
        <v>0</v>
      </c>
      <c r="I102" s="502"/>
      <c r="J102" s="502"/>
      <c r="K102" s="420">
        <f>SUM(K84,K92,K100,K101)</f>
        <v>486756</v>
      </c>
      <c r="L102" s="420">
        <f>SUM(L84,L92,L100,L101)</f>
        <v>505000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5643558</v>
      </c>
      <c r="D114" s="410">
        <f t="shared" ref="D114:K114" si="13">SUM(D33,D74,D75,D102,D112,D113)</f>
        <v>768330</v>
      </c>
      <c r="E114" s="410">
        <f t="shared" si="13"/>
        <v>820558</v>
      </c>
      <c r="F114" s="410">
        <f t="shared" si="13"/>
        <v>250900</v>
      </c>
      <c r="G114" s="410">
        <f t="shared" si="13"/>
        <v>109891</v>
      </c>
      <c r="H114" s="410">
        <f>SUM(H33,H74,H75,H102,H112,H113)</f>
        <v>18214</v>
      </c>
      <c r="I114" s="410">
        <f t="shared" si="13"/>
        <v>0</v>
      </c>
      <c r="J114" s="410">
        <f t="shared" si="13"/>
        <v>0</v>
      </c>
      <c r="K114" s="410">
        <f t="shared" si="13"/>
        <v>7611451</v>
      </c>
      <c r="L114" s="410">
        <f>SUM(L33,L74,L75,L102,L112,L113)</f>
        <v>7815105</v>
      </c>
    </row>
    <row r="115" spans="1:14" ht="23.25" thickTop="1" x14ac:dyDescent="0.2">
      <c r="A115" s="1764" t="s">
        <v>1155</v>
      </c>
      <c r="B115" s="881"/>
      <c r="C115" s="411"/>
      <c r="D115" s="411"/>
      <c r="E115" s="411"/>
      <c r="F115" s="411"/>
      <c r="G115" s="411"/>
      <c r="H115" s="411"/>
      <c r="I115" s="411"/>
      <c r="J115" s="411"/>
      <c r="K115" s="435">
        <f>'Revenues 9-14'!C275-'Expenditures 15-22'!K114</f>
        <v>505578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278617</v>
      </c>
      <c r="D124" s="407">
        <v>41710</v>
      </c>
      <c r="E124" s="407">
        <v>213255</v>
      </c>
      <c r="F124" s="407">
        <v>186540</v>
      </c>
      <c r="G124" s="407">
        <v>256315</v>
      </c>
      <c r="H124" s="407"/>
      <c r="I124" s="431"/>
      <c r="J124" s="431"/>
      <c r="K124" s="410">
        <f>SUM(C124:J124)</f>
        <v>976437</v>
      </c>
      <c r="L124" s="407">
        <v>1021765</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278617</v>
      </c>
      <c r="D127" s="410">
        <f t="shared" ref="D127:L127" si="14">SUM(D122:D126)</f>
        <v>41710</v>
      </c>
      <c r="E127" s="410">
        <f t="shared" si="14"/>
        <v>213255</v>
      </c>
      <c r="F127" s="410">
        <f t="shared" si="14"/>
        <v>186540</v>
      </c>
      <c r="G127" s="410">
        <f t="shared" si="14"/>
        <v>256315</v>
      </c>
      <c r="H127" s="410">
        <f t="shared" si="14"/>
        <v>0</v>
      </c>
      <c r="I127" s="410">
        <f t="shared" si="14"/>
        <v>0</v>
      </c>
      <c r="J127" s="410">
        <f t="shared" si="14"/>
        <v>0</v>
      </c>
      <c r="K127" s="410">
        <f t="shared" si="14"/>
        <v>976437</v>
      </c>
      <c r="L127" s="410">
        <f t="shared" si="14"/>
        <v>1021765</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278617</v>
      </c>
      <c r="D129" s="420">
        <f t="shared" ref="D129:L129" si="15">SUM(D120,D127,D128)</f>
        <v>41710</v>
      </c>
      <c r="E129" s="420">
        <f t="shared" si="15"/>
        <v>213255</v>
      </c>
      <c r="F129" s="420">
        <f t="shared" si="15"/>
        <v>186540</v>
      </c>
      <c r="G129" s="420">
        <f t="shared" si="15"/>
        <v>256315</v>
      </c>
      <c r="H129" s="420">
        <f t="shared" si="15"/>
        <v>0</v>
      </c>
      <c r="I129" s="420">
        <f t="shared" si="15"/>
        <v>0</v>
      </c>
      <c r="J129" s="420">
        <f t="shared" si="15"/>
        <v>0</v>
      </c>
      <c r="K129" s="420">
        <f t="shared" si="15"/>
        <v>976437</v>
      </c>
      <c r="L129" s="420">
        <f t="shared" si="15"/>
        <v>1021765</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87" t="s">
        <v>705</v>
      </c>
      <c r="B150" s="2288"/>
      <c r="C150" s="410">
        <f>SUM(C129,C130,C138,C148,C149)</f>
        <v>278617</v>
      </c>
      <c r="D150" s="410">
        <f t="shared" ref="D150:K150" si="16">SUM(D129,D130,D138,D148,D149)</f>
        <v>41710</v>
      </c>
      <c r="E150" s="410">
        <f t="shared" si="16"/>
        <v>213255</v>
      </c>
      <c r="F150" s="410">
        <f t="shared" si="16"/>
        <v>186540</v>
      </c>
      <c r="G150" s="410">
        <f t="shared" si="16"/>
        <v>256315</v>
      </c>
      <c r="H150" s="410">
        <f t="shared" si="16"/>
        <v>0</v>
      </c>
      <c r="I150" s="410">
        <f t="shared" si="16"/>
        <v>0</v>
      </c>
      <c r="J150" s="410">
        <f t="shared" si="16"/>
        <v>0</v>
      </c>
      <c r="K150" s="410">
        <f t="shared" si="16"/>
        <v>976437</v>
      </c>
      <c r="L150" s="410">
        <f>SUM(L129,L130,L138,L148,L149)</f>
        <v>1021765</v>
      </c>
    </row>
    <row r="151" spans="1:14" ht="12.75" customHeight="1" thickTop="1" x14ac:dyDescent="0.2">
      <c r="A151" s="2283" t="s">
        <v>1378</v>
      </c>
      <c r="B151" s="2284"/>
      <c r="C151" s="411"/>
      <c r="D151" s="411"/>
      <c r="E151" s="411"/>
      <c r="F151" s="411"/>
      <c r="G151" s="411"/>
      <c r="H151" s="411"/>
      <c r="I151" s="411"/>
      <c r="J151" s="408"/>
      <c r="K151" s="435">
        <f>'Revenues 9-14'!D275-'Expenditures 15-22'!K150</f>
        <v>67541</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f>360157+2294</f>
        <v>362451</v>
      </c>
      <c r="I163" s="408"/>
      <c r="J163" s="408"/>
      <c r="K163" s="409">
        <f>SUM(C163:H163)</f>
        <v>362451</v>
      </c>
      <c r="L163" s="1802">
        <v>361000</v>
      </c>
    </row>
    <row r="164" spans="1:14" ht="33.75" customHeight="1" x14ac:dyDescent="0.2">
      <c r="A164" s="1772" t="s">
        <v>290</v>
      </c>
      <c r="B164" s="531" t="s">
        <v>32</v>
      </c>
      <c r="C164" s="408"/>
      <c r="D164" s="408"/>
      <c r="E164" s="408"/>
      <c r="F164" s="408"/>
      <c r="G164" s="408"/>
      <c r="H164" s="1805">
        <f>790000+19827</f>
        <v>809827</v>
      </c>
      <c r="I164" s="408"/>
      <c r="J164" s="408"/>
      <c r="K164" s="409">
        <f>SUM(C164:J164)</f>
        <v>809827</v>
      </c>
      <c r="L164" s="1805">
        <v>790000</v>
      </c>
    </row>
    <row r="165" spans="1:14" ht="13.5" customHeight="1" thickBot="1" x14ac:dyDescent="0.25">
      <c r="A165" s="1756" t="s">
        <v>865</v>
      </c>
      <c r="B165" s="532" t="s">
        <v>87</v>
      </c>
      <c r="C165" s="408"/>
      <c r="D165" s="408"/>
      <c r="E165" s="421"/>
      <c r="F165" s="408"/>
      <c r="G165" s="408"/>
      <c r="H165" s="1805">
        <v>3350</v>
      </c>
      <c r="I165" s="502"/>
      <c r="J165" s="408"/>
      <c r="K165" s="409">
        <f>SUM(C165:J165)</f>
        <v>3350</v>
      </c>
      <c r="L165" s="1805">
        <v>3500</v>
      </c>
    </row>
    <row r="166" spans="1:14" ht="12.75" customHeight="1" thickTop="1" thickBot="1" x14ac:dyDescent="0.25">
      <c r="A166" s="876" t="s">
        <v>724</v>
      </c>
      <c r="B166" s="463" t="s">
        <v>571</v>
      </c>
      <c r="C166" s="408"/>
      <c r="D166" s="408"/>
      <c r="E166" s="423">
        <f>SUM(E162,E163,E164,E165)</f>
        <v>0</v>
      </c>
      <c r="F166" s="408"/>
      <c r="G166" s="408"/>
      <c r="H166" s="420">
        <f>SUM(H162,H163,H164,H165)</f>
        <v>1175628</v>
      </c>
      <c r="I166" s="432"/>
      <c r="J166" s="408"/>
      <c r="K166" s="420">
        <f>SUM(K162,K163,K164,K165)</f>
        <v>1175628</v>
      </c>
      <c r="L166" s="420">
        <f>SUM(L162,L163,L164,L165)</f>
        <v>1154500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1175628</v>
      </c>
      <c r="I168" s="432"/>
      <c r="J168" s="408"/>
      <c r="K168" s="420">
        <f>SUM(K154,K166,K167)</f>
        <v>1175628</v>
      </c>
      <c r="L168" s="420">
        <f>SUM(L154,L166,L167)</f>
        <v>1154500</v>
      </c>
    </row>
    <row r="169" spans="1:14" ht="23.25" thickTop="1" x14ac:dyDescent="0.2">
      <c r="A169" s="1764" t="s">
        <v>1155</v>
      </c>
      <c r="B169" s="462"/>
      <c r="C169" s="408"/>
      <c r="D169" s="408"/>
      <c r="E169" s="408"/>
      <c r="F169" s="408"/>
      <c r="G169" s="408"/>
      <c r="H169" s="411"/>
      <c r="I169" s="408"/>
      <c r="J169" s="408"/>
      <c r="K169" s="435">
        <f>'Revenues 9-14'!E275-'Expenditures 15-22'!K168</f>
        <v>76719</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10000</v>
      </c>
      <c r="D176" s="407">
        <v>1597</v>
      </c>
      <c r="E176" s="407">
        <v>532941</v>
      </c>
      <c r="F176" s="407">
        <v>1646</v>
      </c>
      <c r="G176" s="407"/>
      <c r="H176" s="407"/>
      <c r="I176" s="431"/>
      <c r="J176" s="431"/>
      <c r="K176" s="409">
        <f>SUM(C176:J176)</f>
        <v>546184</v>
      </c>
      <c r="L176" s="407">
        <v>587800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10000</v>
      </c>
      <c r="D178" s="420">
        <f t="shared" ref="D178:J178" si="17">SUM(D174,D176,D177)</f>
        <v>1597</v>
      </c>
      <c r="E178" s="420">
        <f t="shared" si="17"/>
        <v>532941</v>
      </c>
      <c r="F178" s="420">
        <f t="shared" si="17"/>
        <v>1646</v>
      </c>
      <c r="G178" s="420">
        <f t="shared" si="17"/>
        <v>0</v>
      </c>
      <c r="H178" s="420">
        <f t="shared" si="17"/>
        <v>0</v>
      </c>
      <c r="I178" s="420">
        <f t="shared" si="17"/>
        <v>0</v>
      </c>
      <c r="J178" s="420">
        <f t="shared" si="17"/>
        <v>0</v>
      </c>
      <c r="K178" s="420">
        <f>SUM(K174,K176,K177)</f>
        <v>546184</v>
      </c>
      <c r="L178" s="420">
        <f>SUM(L174, L176:L177)</f>
        <v>587800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10000</v>
      </c>
      <c r="D204" s="410">
        <f>SUM(D178,D179)</f>
        <v>1597</v>
      </c>
      <c r="E204" s="410">
        <f>SUM(E178,E179,E190)</f>
        <v>532941</v>
      </c>
      <c r="F204" s="410">
        <f>SUM(F178,F179)</f>
        <v>1646</v>
      </c>
      <c r="G204" s="410">
        <f>SUM(G178,G179)</f>
        <v>0</v>
      </c>
      <c r="H204" s="410">
        <f>SUM(H178,H179,H190,H202,H203)</f>
        <v>0</v>
      </c>
      <c r="I204" s="410">
        <f>SUM(I178,I179)</f>
        <v>0</v>
      </c>
      <c r="J204" s="410">
        <f>SUM(J178,J179)</f>
        <v>0</v>
      </c>
      <c r="K204" s="409">
        <f>SUM(K178,K179,K190,K202,K203)</f>
        <v>546184</v>
      </c>
      <c r="L204" s="410">
        <f>SUM(L178,L179,L190,L202,L203)</f>
        <v>587800</v>
      </c>
    </row>
    <row r="205" spans="1:14" ht="23.25" thickTop="1" x14ac:dyDescent="0.2">
      <c r="A205" s="1764" t="s">
        <v>1155</v>
      </c>
      <c r="B205" s="462"/>
      <c r="C205" s="411"/>
      <c r="D205" s="411"/>
      <c r="E205" s="411"/>
      <c r="F205" s="411"/>
      <c r="G205" s="411"/>
      <c r="H205" s="411"/>
      <c r="I205" s="408"/>
      <c r="J205" s="408"/>
      <c r="K205" s="435">
        <f>'Revenues 9-14'!F275-'Expenditures 15-22'!K204</f>
        <v>61273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83937</v>
      </c>
      <c r="E209" s="408"/>
      <c r="F209" s="408"/>
      <c r="G209" s="408"/>
      <c r="H209" s="408"/>
      <c r="I209" s="408"/>
      <c r="J209" s="408"/>
      <c r="K209" s="409">
        <f>D209</f>
        <v>83937</v>
      </c>
      <c r="L209" s="407">
        <v>83772</v>
      </c>
    </row>
    <row r="210" spans="1:12" x14ac:dyDescent="0.2">
      <c r="A210" s="1752" t="s">
        <v>170</v>
      </c>
      <c r="B210" s="266" t="s">
        <v>1121</v>
      </c>
      <c r="C210" s="408"/>
      <c r="D210" s="431">
        <v>2033</v>
      </c>
      <c r="E210" s="408"/>
      <c r="F210" s="408"/>
      <c r="G210" s="408"/>
      <c r="H210" s="408"/>
      <c r="I210" s="408"/>
      <c r="J210" s="408"/>
      <c r="K210" s="409">
        <f t="shared" ref="K210:K222" si="19">D210</f>
        <v>2033</v>
      </c>
      <c r="L210" s="407">
        <v>4923</v>
      </c>
    </row>
    <row r="211" spans="1:12" x14ac:dyDescent="0.2">
      <c r="A211" s="1752" t="s">
        <v>171</v>
      </c>
      <c r="B211" s="266">
        <v>1200</v>
      </c>
      <c r="C211" s="408"/>
      <c r="D211" s="407">
        <v>7729</v>
      </c>
      <c r="E211" s="408"/>
      <c r="F211" s="408"/>
      <c r="G211" s="408"/>
      <c r="H211" s="408"/>
      <c r="I211" s="408"/>
      <c r="J211" s="408"/>
      <c r="K211" s="409">
        <f t="shared" si="19"/>
        <v>7729</v>
      </c>
      <c r="L211" s="407">
        <v>10756</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c r="E213" s="408"/>
      <c r="F213" s="408"/>
      <c r="G213" s="408"/>
      <c r="H213" s="408"/>
      <c r="I213" s="408"/>
      <c r="J213" s="408"/>
      <c r="K213" s="409">
        <f t="shared" si="19"/>
        <v>0</v>
      </c>
      <c r="L213" s="407"/>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c r="E217" s="408"/>
      <c r="F217" s="408"/>
      <c r="G217" s="408"/>
      <c r="H217" s="408"/>
      <c r="I217" s="408"/>
      <c r="J217" s="408"/>
      <c r="K217" s="409">
        <f t="shared" si="19"/>
        <v>0</v>
      </c>
      <c r="L217" s="407"/>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v>1446</v>
      </c>
      <c r="E221" s="408"/>
      <c r="F221" s="408"/>
      <c r="G221" s="408"/>
      <c r="H221" s="408"/>
      <c r="I221" s="408"/>
      <c r="J221" s="408"/>
      <c r="K221" s="409">
        <f t="shared" si="19"/>
        <v>1446</v>
      </c>
      <c r="L221" s="407">
        <v>1460</v>
      </c>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95145</v>
      </c>
      <c r="E223" s="408"/>
      <c r="F223" s="408"/>
      <c r="G223" s="408"/>
      <c r="H223" s="408"/>
      <c r="I223" s="408"/>
      <c r="J223" s="408"/>
      <c r="K223" s="410">
        <f>SUM(K209:K222)</f>
        <v>95145</v>
      </c>
      <c r="L223" s="410">
        <f>SUM(L209:L222)</f>
        <v>100911</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1418</v>
      </c>
      <c r="E226" s="408"/>
      <c r="F226" s="408"/>
      <c r="G226" s="408"/>
      <c r="H226" s="408"/>
      <c r="I226" s="408"/>
      <c r="J226" s="408"/>
      <c r="K226" s="409">
        <f t="shared" ref="K226:K231" si="20">D226</f>
        <v>1418</v>
      </c>
      <c r="L226" s="407">
        <v>1439</v>
      </c>
    </row>
    <row r="227" spans="1:12" x14ac:dyDescent="0.2">
      <c r="A227" s="1752" t="s">
        <v>1265</v>
      </c>
      <c r="B227" s="266">
        <v>2120</v>
      </c>
      <c r="C227" s="408"/>
      <c r="D227" s="407">
        <v>1506</v>
      </c>
      <c r="E227" s="408"/>
      <c r="F227" s="408"/>
      <c r="G227" s="408"/>
      <c r="H227" s="408"/>
      <c r="I227" s="408"/>
      <c r="J227" s="408"/>
      <c r="K227" s="409">
        <f t="shared" si="20"/>
        <v>1506</v>
      </c>
      <c r="L227" s="407">
        <v>1659</v>
      </c>
    </row>
    <row r="228" spans="1:12" x14ac:dyDescent="0.2">
      <c r="A228" s="1752" t="s">
        <v>220</v>
      </c>
      <c r="B228" s="266">
        <v>2130</v>
      </c>
      <c r="C228" s="408"/>
      <c r="D228" s="407">
        <v>13527</v>
      </c>
      <c r="E228" s="408"/>
      <c r="F228" s="408"/>
      <c r="G228" s="408"/>
      <c r="H228" s="408"/>
      <c r="I228" s="408"/>
      <c r="J228" s="408"/>
      <c r="K228" s="409">
        <f t="shared" si="20"/>
        <v>13527</v>
      </c>
      <c r="L228" s="407">
        <v>13585</v>
      </c>
    </row>
    <row r="229" spans="1:12" x14ac:dyDescent="0.2">
      <c r="A229" s="1752" t="s">
        <v>221</v>
      </c>
      <c r="B229" s="266">
        <v>2140</v>
      </c>
      <c r="C229" s="408"/>
      <c r="D229" s="407">
        <v>1159</v>
      </c>
      <c r="E229" s="408"/>
      <c r="F229" s="408"/>
      <c r="G229" s="408"/>
      <c r="H229" s="408"/>
      <c r="I229" s="408"/>
      <c r="J229" s="408"/>
      <c r="K229" s="409">
        <f t="shared" si="20"/>
        <v>1159</v>
      </c>
      <c r="L229" s="407">
        <v>1245</v>
      </c>
    </row>
    <row r="230" spans="1:12" x14ac:dyDescent="0.2">
      <c r="A230" s="1752" t="s">
        <v>222</v>
      </c>
      <c r="B230" s="266">
        <v>2150</v>
      </c>
      <c r="C230" s="408"/>
      <c r="D230" s="407">
        <v>1435</v>
      </c>
      <c r="E230" s="408"/>
      <c r="F230" s="408"/>
      <c r="G230" s="408"/>
      <c r="H230" s="408"/>
      <c r="I230" s="408"/>
      <c r="J230" s="408"/>
      <c r="K230" s="409">
        <f t="shared" si="20"/>
        <v>1435</v>
      </c>
      <c r="L230" s="407">
        <v>1260</v>
      </c>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19045</v>
      </c>
      <c r="E232" s="408"/>
      <c r="F232" s="408"/>
      <c r="G232" s="408"/>
      <c r="H232" s="408"/>
      <c r="I232" s="408"/>
      <c r="J232" s="408"/>
      <c r="K232" s="410">
        <f>SUM(K226:K231)</f>
        <v>19045</v>
      </c>
      <c r="L232" s="410">
        <f>SUM(L226:L231)</f>
        <v>19188</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v>6609</v>
      </c>
      <c r="E235" s="408"/>
      <c r="F235" s="408"/>
      <c r="G235" s="408"/>
      <c r="H235" s="408"/>
      <c r="I235" s="408"/>
      <c r="J235" s="408"/>
      <c r="K235" s="415">
        <f>D235</f>
        <v>6609</v>
      </c>
      <c r="L235" s="407">
        <v>6794</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6609</v>
      </c>
      <c r="E237" s="408"/>
      <c r="F237" s="408"/>
      <c r="G237" s="408"/>
      <c r="H237" s="408"/>
      <c r="I237" s="408"/>
      <c r="J237" s="408"/>
      <c r="K237" s="410">
        <f>SUM(K234:K236)</f>
        <v>6609</v>
      </c>
      <c r="L237" s="410">
        <f>SUM(L234:L236)</f>
        <v>6794</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15432</v>
      </c>
      <c r="E240" s="408"/>
      <c r="F240" s="408"/>
      <c r="G240" s="408"/>
      <c r="H240" s="408"/>
      <c r="I240" s="408"/>
      <c r="J240" s="408"/>
      <c r="K240" s="415">
        <f t="shared" ref="K240:K250" si="21">D240</f>
        <v>15432</v>
      </c>
      <c r="L240" s="407">
        <v>15751</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15432</v>
      </c>
      <c r="E251" s="408"/>
      <c r="F251" s="408"/>
      <c r="G251" s="408"/>
      <c r="H251" s="408"/>
      <c r="I251" s="408"/>
      <c r="J251" s="408"/>
      <c r="K251" s="410">
        <f>SUM(K239:K250)</f>
        <v>15432</v>
      </c>
      <c r="L251" s="410">
        <f>SUM(L239:L250)</f>
        <v>15751</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17081</v>
      </c>
      <c r="E253" s="408"/>
      <c r="F253" s="408"/>
      <c r="G253" s="408"/>
      <c r="H253" s="408"/>
      <c r="I253" s="408"/>
      <c r="J253" s="408"/>
      <c r="K253" s="415">
        <f>D253</f>
        <v>17081</v>
      </c>
      <c r="L253" s="413">
        <v>16907</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17081</v>
      </c>
      <c r="E255" s="408"/>
      <c r="F255" s="408"/>
      <c r="G255" s="408"/>
      <c r="H255" s="408"/>
      <c r="I255" s="408"/>
      <c r="J255" s="408"/>
      <c r="K255" s="410">
        <f>SUM(K253:K254)</f>
        <v>17081</v>
      </c>
      <c r="L255" s="410">
        <f>SUM(L253:L254)</f>
        <v>16907</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28435</v>
      </c>
      <c r="E258" s="408"/>
      <c r="F258" s="408"/>
      <c r="G258" s="408"/>
      <c r="H258" s="408"/>
      <c r="I258" s="408"/>
      <c r="J258" s="408"/>
      <c r="K258" s="415">
        <f t="shared" ref="K258:K263" si="22">D258</f>
        <v>28435</v>
      </c>
      <c r="L258" s="407">
        <v>28931</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67402</v>
      </c>
      <c r="E260" s="408"/>
      <c r="F260" s="408"/>
      <c r="G260" s="408"/>
      <c r="H260" s="408"/>
      <c r="I260" s="408"/>
      <c r="J260" s="408"/>
      <c r="K260" s="415">
        <f t="shared" si="22"/>
        <v>67402</v>
      </c>
      <c r="L260" s="407">
        <v>68976</v>
      </c>
    </row>
    <row r="261" spans="1:12" x14ac:dyDescent="0.2">
      <c r="A261" s="1752" t="s">
        <v>1107</v>
      </c>
      <c r="B261" s="266">
        <v>2550</v>
      </c>
      <c r="C261" s="408"/>
      <c r="D261" s="407">
        <v>1916</v>
      </c>
      <c r="E261" s="408"/>
      <c r="F261" s="408"/>
      <c r="G261" s="408"/>
      <c r="H261" s="408"/>
      <c r="I261" s="408"/>
      <c r="J261" s="408"/>
      <c r="K261" s="415">
        <f t="shared" si="22"/>
        <v>1916</v>
      </c>
      <c r="L261" s="407">
        <v>1962</v>
      </c>
    </row>
    <row r="262" spans="1:12" x14ac:dyDescent="0.2">
      <c r="A262" s="1752" t="s">
        <v>106</v>
      </c>
      <c r="B262" s="266">
        <v>2560</v>
      </c>
      <c r="C262" s="408"/>
      <c r="D262" s="407">
        <v>699</v>
      </c>
      <c r="E262" s="408"/>
      <c r="F262" s="408"/>
      <c r="G262" s="408"/>
      <c r="H262" s="408"/>
      <c r="I262" s="408"/>
      <c r="J262" s="408"/>
      <c r="K262" s="415">
        <f t="shared" si="22"/>
        <v>699</v>
      </c>
      <c r="L262" s="407">
        <v>738</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98452</v>
      </c>
      <c r="E264" s="408"/>
      <c r="F264" s="408"/>
      <c r="G264" s="408"/>
      <c r="H264" s="408"/>
      <c r="I264" s="408"/>
      <c r="J264" s="408"/>
      <c r="K264" s="410">
        <f>SUM(K257:K263)</f>
        <v>98452</v>
      </c>
      <c r="L264" s="410">
        <f>SUM(L257:L263)</f>
        <v>100607</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v>20188</v>
      </c>
      <c r="E270" s="408"/>
      <c r="F270" s="408"/>
      <c r="G270" s="408"/>
      <c r="H270" s="408"/>
      <c r="I270" s="408"/>
      <c r="J270" s="408"/>
      <c r="K270" s="415">
        <f>D270</f>
        <v>20188</v>
      </c>
      <c r="L270" s="407">
        <v>20800</v>
      </c>
    </row>
    <row r="271" spans="1:12" ht="12.75" customHeight="1" thickBot="1" x14ac:dyDescent="0.25">
      <c r="A271" s="1776" t="s">
        <v>38</v>
      </c>
      <c r="B271" s="463" t="s">
        <v>37</v>
      </c>
      <c r="C271" s="408"/>
      <c r="D271" s="410">
        <f>SUM(D266:D270)</f>
        <v>20188</v>
      </c>
      <c r="E271" s="408"/>
      <c r="F271" s="408"/>
      <c r="G271" s="408"/>
      <c r="H271" s="408"/>
      <c r="I271" s="408"/>
      <c r="J271" s="408"/>
      <c r="K271" s="410">
        <f>SUM(K266:K270)</f>
        <v>20188</v>
      </c>
      <c r="L271" s="410">
        <f>SUM(L266:L270)</f>
        <v>20800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176807</v>
      </c>
      <c r="E273" s="408"/>
      <c r="F273" s="408"/>
      <c r="G273" s="408"/>
      <c r="H273" s="408"/>
      <c r="I273" s="408"/>
      <c r="J273" s="408"/>
      <c r="K273" s="420">
        <f>SUM(K232,K237,K251,K255,K264,K271,K272)</f>
        <v>176807</v>
      </c>
      <c r="L273" s="420">
        <f>SUM(L232,L237,L251,L255,L264,L271,L272)</f>
        <v>180047</v>
      </c>
    </row>
    <row r="274" spans="1:12" ht="18" customHeight="1" thickTop="1" thickBot="1" x14ac:dyDescent="0.25">
      <c r="A274" s="1780" t="s">
        <v>1021</v>
      </c>
      <c r="B274" s="263">
        <v>3000</v>
      </c>
      <c r="C274" s="408"/>
      <c r="D274" s="419">
        <v>115</v>
      </c>
      <c r="E274" s="408"/>
      <c r="F274" s="408"/>
      <c r="G274" s="408"/>
      <c r="H274" s="408"/>
      <c r="I274" s="408"/>
      <c r="J274" s="408"/>
      <c r="K274" s="423">
        <f>D274</f>
        <v>115</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87" t="s">
        <v>584</v>
      </c>
      <c r="B288" s="2289"/>
      <c r="C288" s="408"/>
      <c r="D288" s="410">
        <f>SUM(D223,D273,D274,D278)</f>
        <v>272067</v>
      </c>
      <c r="E288" s="408"/>
      <c r="F288" s="408"/>
      <c r="G288" s="408"/>
      <c r="H288" s="410">
        <f>H286</f>
        <v>0</v>
      </c>
      <c r="I288" s="408"/>
      <c r="J288" s="408"/>
      <c r="K288" s="410">
        <f>SUM(K223,K273,K274,K278,K286,K287)</f>
        <v>272067</v>
      </c>
      <c r="L288" s="410">
        <f>SUM(L223,L273,L274,L278,L286,L287)</f>
        <v>280958</v>
      </c>
    </row>
    <row r="289" spans="1:14" ht="23.25" thickTop="1" x14ac:dyDescent="0.2">
      <c r="A289" s="890" t="s">
        <v>1155</v>
      </c>
      <c r="B289" s="891"/>
      <c r="C289" s="408"/>
      <c r="D289" s="411"/>
      <c r="E289" s="408"/>
      <c r="F289" s="408"/>
      <c r="G289" s="408"/>
      <c r="H289" s="436"/>
      <c r="I289" s="408"/>
      <c r="J289" s="408"/>
      <c r="K289" s="435">
        <f>'Revenues 9-14'!G275-'Expenditures 15-22'!K288</f>
        <v>63035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101571</v>
      </c>
      <c r="H294" s="407"/>
      <c r="I294" s="431"/>
      <c r="J294" s="431"/>
      <c r="K294" s="409">
        <f>SUM(C294:J294)</f>
        <v>101571</v>
      </c>
      <c r="L294" s="431">
        <v>100000</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101571</v>
      </c>
      <c r="H296" s="420">
        <f t="shared" si="23"/>
        <v>0</v>
      </c>
      <c r="I296" s="420">
        <f t="shared" si="23"/>
        <v>0</v>
      </c>
      <c r="J296" s="420">
        <f t="shared" si="23"/>
        <v>0</v>
      </c>
      <c r="K296" s="420">
        <f t="shared" si="23"/>
        <v>101571</v>
      </c>
      <c r="L296" s="420">
        <f t="shared" si="23"/>
        <v>100000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5" t="s">
        <v>314</v>
      </c>
      <c r="B305" s="2286"/>
      <c r="C305" s="410">
        <f>SUM(C296)</f>
        <v>0</v>
      </c>
      <c r="D305" s="410">
        <f>SUM(D296)</f>
        <v>0</v>
      </c>
      <c r="E305" s="410">
        <f>SUM(E296,E303)</f>
        <v>0</v>
      </c>
      <c r="F305" s="410">
        <f>SUM(F296)</f>
        <v>0</v>
      </c>
      <c r="G305" s="410">
        <f>SUM(G296)</f>
        <v>101571</v>
      </c>
      <c r="H305" s="410">
        <f>SUM(H296,H303)</f>
        <v>0</v>
      </c>
      <c r="I305" s="410">
        <f>SUM(I296)</f>
        <v>0</v>
      </c>
      <c r="J305" s="410">
        <f>SUM(J296)</f>
        <v>0</v>
      </c>
      <c r="K305" s="410">
        <f>SUM(K296,K303,K304)</f>
        <v>101571</v>
      </c>
      <c r="L305" s="410">
        <f>SUM(L296,L303,L304)</f>
        <v>100000</v>
      </c>
    </row>
    <row r="306" spans="1:14" ht="23.25" customHeight="1" thickTop="1" x14ac:dyDescent="0.2">
      <c r="A306" s="2281" t="s">
        <v>1155</v>
      </c>
      <c r="B306" s="2282"/>
      <c r="C306" s="414"/>
      <c r="D306" s="414"/>
      <c r="E306" s="414"/>
      <c r="F306" s="414"/>
      <c r="G306" s="414"/>
      <c r="H306" s="414"/>
      <c r="I306" s="414"/>
      <c r="J306" s="414"/>
      <c r="K306" s="425">
        <f>'Revenues 9-14'!H275-'Expenditures 15-22'!K305</f>
        <v>-100542</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3" t="s">
        <v>1155</v>
      </c>
      <c r="B332" s="2284"/>
      <c r="C332" s="408"/>
      <c r="D332" s="408"/>
      <c r="E332" s="408"/>
      <c r="F332" s="408"/>
      <c r="G332" s="408"/>
      <c r="H332" s="408"/>
      <c r="I332" s="408"/>
      <c r="J332" s="408"/>
      <c r="K332" s="1054">
        <f>'Revenues 9-14'!J275-'Expenditures 15-22'!K331</f>
        <v>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6391857</v>
      </c>
      <c r="C4" s="507">
        <v>3325231</v>
      </c>
      <c r="D4" s="556">
        <f>B4-C4</f>
        <v>3066626</v>
      </c>
      <c r="E4" s="507">
        <v>6363008</v>
      </c>
      <c r="F4" s="556">
        <f>E4-C4</f>
        <v>3037777</v>
      </c>
    </row>
    <row r="5" spans="1:6" ht="13.7" customHeight="1" x14ac:dyDescent="0.2">
      <c r="A5" s="540" t="s">
        <v>1016</v>
      </c>
      <c r="B5" s="555">
        <f>'Revenues 9-14'!D5</f>
        <v>972959</v>
      </c>
      <c r="C5" s="507">
        <v>506158</v>
      </c>
      <c r="D5" s="556">
        <f t="shared" ref="D5:D18" si="0">B5-C5</f>
        <v>466801</v>
      </c>
      <c r="E5" s="507">
        <v>968560</v>
      </c>
      <c r="F5" s="556">
        <f>E5-C5</f>
        <v>462402</v>
      </c>
    </row>
    <row r="6" spans="1:6" ht="13.7" customHeight="1" x14ac:dyDescent="0.2">
      <c r="A6" s="540" t="s">
        <v>472</v>
      </c>
      <c r="B6" s="555">
        <f>'Revenues 9-14'!E5</f>
        <v>1231246</v>
      </c>
      <c r="C6" s="507">
        <v>638862</v>
      </c>
      <c r="D6" s="556">
        <f t="shared" si="0"/>
        <v>592384</v>
      </c>
      <c r="E6" s="507">
        <v>1222372</v>
      </c>
      <c r="F6" s="556">
        <f t="shared" ref="F6:F18" si="1">E6-C6</f>
        <v>583510</v>
      </c>
    </row>
    <row r="7" spans="1:6" ht="13.7" customHeight="1" x14ac:dyDescent="0.2">
      <c r="A7" s="540" t="s">
        <v>161</v>
      </c>
      <c r="B7" s="555">
        <f>'Revenues 9-14'!F5</f>
        <v>275158</v>
      </c>
      <c r="C7" s="507">
        <v>143411</v>
      </c>
      <c r="D7" s="556">
        <f t="shared" si="0"/>
        <v>131747</v>
      </c>
      <c r="E7" s="507">
        <v>274425</v>
      </c>
      <c r="F7" s="556">
        <f t="shared" si="1"/>
        <v>131014</v>
      </c>
    </row>
    <row r="8" spans="1:6" ht="13.7" customHeight="1" x14ac:dyDescent="0.2">
      <c r="A8" s="540" t="s">
        <v>1380</v>
      </c>
      <c r="B8" s="555">
        <f>'Revenues 9-14'!G5</f>
        <v>153245</v>
      </c>
      <c r="C8" s="507">
        <v>79493</v>
      </c>
      <c r="D8" s="556">
        <f t="shared" si="0"/>
        <v>73752</v>
      </c>
      <c r="E8" s="507">
        <v>152113</v>
      </c>
      <c r="F8" s="556">
        <f t="shared" si="1"/>
        <v>72620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1155</v>
      </c>
      <c r="C10" s="507">
        <v>649</v>
      </c>
      <c r="D10" s="556">
        <f t="shared" si="0"/>
        <v>506</v>
      </c>
      <c r="E10" s="507">
        <v>1241</v>
      </c>
      <c r="F10" s="556">
        <f t="shared" si="1"/>
        <v>592</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62934</v>
      </c>
      <c r="C14" s="507">
        <v>32770</v>
      </c>
      <c r="D14" s="556">
        <f t="shared" si="0"/>
        <v>30164</v>
      </c>
      <c r="E14" s="507">
        <v>62708</v>
      </c>
      <c r="F14" s="556">
        <f t="shared" si="1"/>
        <v>29938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134237</v>
      </c>
      <c r="C16" s="507">
        <v>69921</v>
      </c>
      <c r="D16" s="556">
        <f t="shared" si="0"/>
        <v>64316</v>
      </c>
      <c r="E16" s="507">
        <v>133797</v>
      </c>
      <c r="F16" s="556">
        <f t="shared" si="1"/>
        <v>63876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9222791</v>
      </c>
      <c r="C19" s="557">
        <f>SUM(C4:C18)</f>
        <v>4796495</v>
      </c>
      <c r="D19" s="557">
        <f>SUM(D4:D18)</f>
        <v>4426296</v>
      </c>
      <c r="E19" s="557">
        <f>SUM(E4:E18)</f>
        <v>9178224</v>
      </c>
      <c r="F19" s="557">
        <f>SUM(F4:F18)</f>
        <v>4381729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F40" sqref="F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8"/>
    </row>
    <row r="2" spans="1:7" ht="33.75" customHeight="1" x14ac:dyDescent="0.2">
      <c r="A2" s="2330" t="s">
        <v>1874</v>
      </c>
      <c r="B2" s="2331"/>
      <c r="C2" s="1568" t="s">
        <v>1990</v>
      </c>
      <c r="D2" s="1568" t="s">
        <v>1991</v>
      </c>
      <c r="E2" s="1568" t="s">
        <v>1992</v>
      </c>
      <c r="F2" s="1568" t="s">
        <v>1993</v>
      </c>
    </row>
    <row r="3" spans="1:7" ht="23.25" customHeight="1" x14ac:dyDescent="0.2">
      <c r="A3" s="2336" t="s">
        <v>1304</v>
      </c>
      <c r="B3" s="2337"/>
      <c r="C3" s="2323"/>
      <c r="D3" s="2324"/>
      <c r="E3" s="2324"/>
      <c r="F3" s="2325"/>
    </row>
    <row r="4" spans="1:7" ht="12.75" customHeight="1" thickBot="1" x14ac:dyDescent="0.25">
      <c r="A4" s="2319" t="s">
        <v>715</v>
      </c>
      <c r="B4" s="2332"/>
      <c r="C4" s="916"/>
      <c r="D4" s="916"/>
      <c r="E4" s="916"/>
      <c r="F4" s="1543">
        <f>SUM(C4+D4)-E4</f>
        <v>0</v>
      </c>
    </row>
    <row r="5" spans="1:7" ht="13.5" thickTop="1" x14ac:dyDescent="0.2">
      <c r="A5" s="2333" t="s">
        <v>1300</v>
      </c>
      <c r="B5" s="2318"/>
      <c r="C5" s="2326"/>
      <c r="D5" s="2327"/>
      <c r="E5" s="2327"/>
      <c r="F5" s="2328"/>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4" t="s">
        <v>716</v>
      </c>
      <c r="B15" s="2335"/>
      <c r="C15" s="1543">
        <f>SUM(C6:C14)</f>
        <v>0</v>
      </c>
      <c r="D15" s="1543">
        <f>SUM(D6:D14)</f>
        <v>0</v>
      </c>
      <c r="E15" s="1543">
        <f>SUM(E6:E14)</f>
        <v>0</v>
      </c>
      <c r="F15" s="1543">
        <f>SUM(F6:F14)</f>
        <v>0</v>
      </c>
      <c r="G15" s="676"/>
    </row>
    <row r="16" spans="1:7" s="55" customFormat="1" ht="13.5" thickTop="1" x14ac:dyDescent="0.2">
      <c r="A16" s="2329" t="s">
        <v>1301</v>
      </c>
      <c r="B16" s="2318"/>
      <c r="C16" s="2326"/>
      <c r="D16" s="2327"/>
      <c r="E16" s="2327"/>
      <c r="F16" s="2328"/>
    </row>
    <row r="17" spans="1:11" ht="12.75" customHeight="1" thickBot="1" x14ac:dyDescent="0.25">
      <c r="A17" s="2344" t="s">
        <v>67</v>
      </c>
      <c r="B17" s="2345"/>
      <c r="C17" s="1544"/>
      <c r="D17" s="507"/>
      <c r="E17" s="1544"/>
      <c r="F17" s="1543">
        <f>SUM(C17+D17)-E17</f>
        <v>0</v>
      </c>
    </row>
    <row r="18" spans="1:11" ht="12.75" customHeight="1" thickTop="1" thickBot="1" x14ac:dyDescent="0.25">
      <c r="A18" s="2344" t="s">
        <v>7</v>
      </c>
      <c r="B18" s="2345"/>
      <c r="C18" s="1544"/>
      <c r="D18" s="507"/>
      <c r="E18" s="1544"/>
      <c r="F18" s="1543">
        <f>SUM(C18+D18)-E18</f>
        <v>0</v>
      </c>
    </row>
    <row r="19" spans="1:11" ht="12.75" customHeight="1" thickTop="1" thickBot="1" x14ac:dyDescent="0.25">
      <c r="A19" s="2344" t="s">
        <v>447</v>
      </c>
      <c r="B19" s="2345"/>
      <c r="C19" s="1544"/>
      <c r="D19" s="507"/>
      <c r="E19" s="1544"/>
      <c r="F19" s="1543">
        <f>SUM(C19+D19)-E19</f>
        <v>0</v>
      </c>
    </row>
    <row r="20" spans="1:11" ht="12.75" customHeight="1" thickTop="1" thickBot="1" x14ac:dyDescent="0.25">
      <c r="A20" s="2346" t="s">
        <v>516</v>
      </c>
      <c r="B20" s="2347"/>
      <c r="C20" s="1544"/>
      <c r="D20" s="507"/>
      <c r="E20" s="1544"/>
      <c r="F20" s="1543">
        <f>SUM(C20+D20)-E20</f>
        <v>0</v>
      </c>
    </row>
    <row r="21" spans="1:11" ht="14.25" thickTop="1" thickBot="1" x14ac:dyDescent="0.25">
      <c r="A21" s="2319" t="s">
        <v>717</v>
      </c>
      <c r="B21" s="2335"/>
      <c r="C21" s="1543">
        <f>SUM(C17:C20)</f>
        <v>0</v>
      </c>
      <c r="D21" s="1543">
        <f>SUM(D17:D20)</f>
        <v>0</v>
      </c>
      <c r="E21" s="1543">
        <f>SUM(E17:E20)</f>
        <v>0</v>
      </c>
      <c r="F21" s="1543">
        <f>SUM(F17:F20)</f>
        <v>0</v>
      </c>
      <c r="G21" s="676"/>
    </row>
    <row r="22" spans="1:11" ht="13.5" thickTop="1" x14ac:dyDescent="0.2">
      <c r="A22" s="2348" t="s">
        <v>1302</v>
      </c>
      <c r="B22" s="2318"/>
      <c r="C22" s="2326"/>
      <c r="D22" s="2327"/>
      <c r="E22" s="2327"/>
      <c r="F22" s="2328"/>
    </row>
    <row r="23" spans="1:11" ht="23.25" customHeight="1" thickBot="1" x14ac:dyDescent="0.25">
      <c r="A23" s="2319" t="s">
        <v>718</v>
      </c>
      <c r="B23" s="2335"/>
      <c r="C23" s="916"/>
      <c r="D23" s="916"/>
      <c r="E23" s="916"/>
      <c r="F23" s="1543">
        <f>SUM(C23+D23)-E23</f>
        <v>0</v>
      </c>
      <c r="G23" s="676"/>
    </row>
    <row r="24" spans="1:11" ht="13.5" thickTop="1" x14ac:dyDescent="0.2">
      <c r="A24" s="2348" t="s">
        <v>1303</v>
      </c>
      <c r="B24" s="2318"/>
      <c r="C24" s="2326"/>
      <c r="D24" s="2327"/>
      <c r="E24" s="2327"/>
      <c r="F24" s="2328"/>
    </row>
    <row r="25" spans="1:11" ht="13.5" thickBot="1" x14ac:dyDescent="0.25">
      <c r="A25" s="2319" t="s">
        <v>719</v>
      </c>
      <c r="B25" s="2351"/>
      <c r="C25" s="916"/>
      <c r="D25" s="916"/>
      <c r="E25" s="916"/>
      <c r="F25" s="1543">
        <f>SUM(C25+D25)-E25</f>
        <v>0</v>
      </c>
      <c r="G25" s="676"/>
    </row>
    <row r="26" spans="1:11" ht="13.5" thickTop="1" x14ac:dyDescent="0.2">
      <c r="A26" s="2317" t="s">
        <v>743</v>
      </c>
      <c r="B26" s="2318"/>
      <c r="C26" s="1545"/>
      <c r="D26" s="1545"/>
      <c r="E26" s="1545"/>
      <c r="F26" s="1546"/>
    </row>
    <row r="27" spans="1:11" ht="13.5" thickBot="1" x14ac:dyDescent="0.25">
      <c r="A27" s="2319" t="s">
        <v>1237</v>
      </c>
      <c r="B27" s="2320"/>
      <c r="C27" s="507"/>
      <c r="D27" s="507"/>
      <c r="E27" s="507"/>
      <c r="F27" s="1543">
        <f>SUM(C27+D27)-E27</f>
        <v>0</v>
      </c>
      <c r="G27" s="676"/>
    </row>
    <row r="28" spans="1:11" ht="7.5" customHeight="1" thickTop="1" x14ac:dyDescent="0.2">
      <c r="A28" s="543"/>
    </row>
    <row r="29" spans="1:11" ht="23.25" customHeight="1" x14ac:dyDescent="0.2">
      <c r="A29" s="2349" t="s">
        <v>666</v>
      </c>
      <c r="B29" s="2350"/>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2112</v>
      </c>
      <c r="B31" s="649">
        <v>37313</v>
      </c>
      <c r="C31" s="1091">
        <v>378512</v>
      </c>
      <c r="D31" s="2106" t="s">
        <v>2116</v>
      </c>
      <c r="E31" s="1091">
        <v>180470</v>
      </c>
      <c r="F31" s="1091"/>
      <c r="G31" s="1091"/>
      <c r="H31" s="1091"/>
      <c r="I31" s="1092">
        <f>((E31+F31)-H31)+G31</f>
        <v>180470</v>
      </c>
      <c r="J31" s="1091">
        <v>165674</v>
      </c>
      <c r="K31" s="117"/>
    </row>
    <row r="32" spans="1:11" ht="12" customHeight="1" x14ac:dyDescent="0.2">
      <c r="A32" s="1093"/>
      <c r="B32" s="649"/>
      <c r="C32" s="1091"/>
      <c r="D32" s="1549"/>
      <c r="E32" s="1091"/>
      <c r="F32" s="1091"/>
      <c r="G32" s="1091"/>
      <c r="H32" s="1091"/>
      <c r="I32" s="1092">
        <f>((E32+F32)-H32)+G32</f>
        <v>0</v>
      </c>
      <c r="J32" s="1091"/>
      <c r="K32" s="117"/>
    </row>
    <row r="33" spans="1:11" ht="12" customHeight="1" x14ac:dyDescent="0.2">
      <c r="A33" s="1093" t="s">
        <v>2113</v>
      </c>
      <c r="B33" s="649">
        <v>40589</v>
      </c>
      <c r="C33" s="1091">
        <v>2040000</v>
      </c>
      <c r="D33" s="2106" t="s">
        <v>2117</v>
      </c>
      <c r="E33" s="1091">
        <v>955000</v>
      </c>
      <c r="F33" s="1091"/>
      <c r="G33" s="1091"/>
      <c r="H33" s="1091">
        <v>215000</v>
      </c>
      <c r="I33" s="1092">
        <f t="shared" ref="I33:I48" si="1">((E33+F33)-H33)+G33</f>
        <v>740000</v>
      </c>
      <c r="J33" s="1091">
        <v>468395</v>
      </c>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t="s">
        <v>2114</v>
      </c>
      <c r="B35" s="649">
        <v>41271</v>
      </c>
      <c r="C35" s="1094">
        <v>7850000</v>
      </c>
      <c r="D35" s="1549">
        <v>6</v>
      </c>
      <c r="E35" s="1094">
        <v>6540000</v>
      </c>
      <c r="F35" s="1094"/>
      <c r="G35" s="1094"/>
      <c r="H35" s="1094">
        <v>460000</v>
      </c>
      <c r="I35" s="1092">
        <f t="shared" si="1"/>
        <v>6080000</v>
      </c>
      <c r="J35" s="1094">
        <v>5547947</v>
      </c>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t="s">
        <v>2115</v>
      </c>
      <c r="B37" s="649">
        <v>41922</v>
      </c>
      <c r="C37" s="431">
        <v>3675000</v>
      </c>
      <c r="D37" s="1550">
        <v>3</v>
      </c>
      <c r="E37" s="431">
        <v>3615000</v>
      </c>
      <c r="F37" s="431"/>
      <c r="G37" s="431"/>
      <c r="H37" s="431">
        <v>115000</v>
      </c>
      <c r="I37" s="1092">
        <f t="shared" si="1"/>
        <v>3500000</v>
      </c>
      <c r="J37" s="431">
        <v>3411503</v>
      </c>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t="s">
        <v>2126</v>
      </c>
      <c r="B39" s="649">
        <v>42552</v>
      </c>
      <c r="C39" s="1091">
        <v>101705</v>
      </c>
      <c r="D39" s="1547">
        <v>7</v>
      </c>
      <c r="E39" s="1095"/>
      <c r="F39" s="1095"/>
      <c r="G39" s="1095">
        <v>101705</v>
      </c>
      <c r="H39" s="1095">
        <v>19827</v>
      </c>
      <c r="I39" s="1092">
        <f t="shared" si="1"/>
        <v>81878</v>
      </c>
      <c r="J39" s="1096">
        <v>81878</v>
      </c>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14045217</v>
      </c>
      <c r="D49" s="1548"/>
      <c r="E49" s="1092">
        <f t="shared" ref="E49:J49" si="2">SUM(E31:E48)</f>
        <v>11290470</v>
      </c>
      <c r="F49" s="1092">
        <f t="shared" si="2"/>
        <v>0</v>
      </c>
      <c r="G49" s="1092">
        <f t="shared" si="2"/>
        <v>101705</v>
      </c>
      <c r="H49" s="1092">
        <f t="shared" si="2"/>
        <v>809827</v>
      </c>
      <c r="I49" s="1092">
        <f t="shared" si="2"/>
        <v>10582348</v>
      </c>
      <c r="J49" s="1092">
        <f t="shared" si="2"/>
        <v>9675397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t="s">
        <v>2127</v>
      </c>
      <c r="G52" s="2341"/>
      <c r="H52" s="117"/>
      <c r="I52" s="117"/>
      <c r="J52" s="120"/>
    </row>
    <row r="53" spans="1:11" ht="11.25" customHeight="1" x14ac:dyDescent="0.2">
      <c r="A53" s="744" t="s">
        <v>1064</v>
      </c>
      <c r="B53" s="124" t="s">
        <v>1105</v>
      </c>
      <c r="C53" s="120"/>
      <c r="D53" s="116"/>
      <c r="E53" s="123" t="s">
        <v>576</v>
      </c>
      <c r="F53" s="2342"/>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110" zoomScaleNormal="110" workbookViewId="0">
      <selection activeCell="G42" sqref="G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7"/>
      <c r="I1" s="750"/>
      <c r="J1" s="749"/>
    </row>
    <row r="2" spans="1:11" ht="36.75" x14ac:dyDescent="0.2">
      <c r="A2" s="2355" t="s">
        <v>1875</v>
      </c>
      <c r="B2" s="2356"/>
      <c r="C2" s="2356"/>
      <c r="D2" s="2356"/>
      <c r="E2" s="2357"/>
      <c r="F2" s="1824" t="s">
        <v>1055</v>
      </c>
      <c r="G2" s="1825" t="s">
        <v>100</v>
      </c>
      <c r="H2" s="1825" t="s">
        <v>471</v>
      </c>
      <c r="I2" s="1825" t="s">
        <v>1354</v>
      </c>
      <c r="J2" s="1825" t="s">
        <v>1000</v>
      </c>
      <c r="K2" s="1825" t="s">
        <v>144</v>
      </c>
    </row>
    <row r="3" spans="1:11" x14ac:dyDescent="0.2">
      <c r="A3" s="2358" t="s">
        <v>1998</v>
      </c>
      <c r="B3" s="2359"/>
      <c r="C3" s="2359"/>
      <c r="D3" s="2359"/>
      <c r="E3" s="2360"/>
      <c r="F3" s="255"/>
      <c r="G3" s="558"/>
      <c r="H3" s="558"/>
      <c r="I3" s="558"/>
      <c r="J3" s="1204"/>
      <c r="K3" s="1204"/>
    </row>
    <row r="4" spans="1:11" x14ac:dyDescent="0.2">
      <c r="A4" s="2361" t="s">
        <v>427</v>
      </c>
      <c r="B4" s="2362"/>
      <c r="C4" s="2362"/>
      <c r="D4" s="2362"/>
      <c r="E4" s="2339"/>
      <c r="F4" s="545"/>
      <c r="G4" s="566"/>
      <c r="H4" s="565"/>
      <c r="I4" s="566"/>
      <c r="J4" s="1182"/>
      <c r="K4" s="1182"/>
    </row>
    <row r="5" spans="1:11" ht="13.5" customHeight="1" x14ac:dyDescent="0.2">
      <c r="A5" s="2372" t="s">
        <v>1236</v>
      </c>
      <c r="B5" s="2373"/>
      <c r="C5" s="2373"/>
      <c r="D5" s="2373"/>
      <c r="E5" s="2374"/>
      <c r="F5" s="1138" t="s">
        <v>992</v>
      </c>
      <c r="G5" s="564"/>
      <c r="H5" s="558">
        <v>62994</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5" t="s">
        <v>1841</v>
      </c>
      <c r="B10" s="2352"/>
      <c r="C10" s="2352"/>
      <c r="D10" s="2352"/>
      <c r="E10" s="2376"/>
      <c r="F10" s="1270" t="s">
        <v>1008</v>
      </c>
      <c r="G10" s="563"/>
      <c r="H10" s="1271"/>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62994</v>
      </c>
      <c r="I12" s="559">
        <f>SUM(I5:I11)</f>
        <v>0</v>
      </c>
      <c r="J12" s="559">
        <f>SUM(J5:J11)</f>
        <v>0</v>
      </c>
      <c r="K12" s="559">
        <f>SUM(K5:K11)</f>
        <v>0</v>
      </c>
    </row>
    <row r="13" spans="1:11" ht="12.75" customHeight="1" thickTop="1" x14ac:dyDescent="0.2">
      <c r="A13" s="2363" t="s">
        <v>428</v>
      </c>
      <c r="B13" s="2364"/>
      <c r="C13" s="2364"/>
      <c r="D13" s="2364"/>
      <c r="E13" s="2365"/>
      <c r="F13" s="1139"/>
      <c r="G13" s="560"/>
      <c r="H13" s="561"/>
      <c r="I13" s="562"/>
      <c r="J13" s="562"/>
      <c r="K13" s="562"/>
    </row>
    <row r="14" spans="1:11" x14ac:dyDescent="0.2">
      <c r="A14" s="2380" t="s">
        <v>524</v>
      </c>
      <c r="B14" s="2380"/>
      <c r="C14" s="2380"/>
      <c r="D14" s="2380"/>
      <c r="E14" s="2381"/>
      <c r="F14" s="257" t="s">
        <v>998</v>
      </c>
      <c r="G14" s="563"/>
      <c r="H14" s="558">
        <v>62994</v>
      </c>
      <c r="I14" s="564"/>
      <c r="J14" s="1172"/>
      <c r="K14" s="1204"/>
    </row>
    <row r="15" spans="1:11" x14ac:dyDescent="0.2">
      <c r="A15" s="2373" t="s">
        <v>5</v>
      </c>
      <c r="B15" s="2373"/>
      <c r="C15" s="2373"/>
      <c r="D15" s="2373"/>
      <c r="E15" s="2374"/>
      <c r="F15" s="257" t="s">
        <v>999</v>
      </c>
      <c r="G15" s="564"/>
      <c r="H15" s="558"/>
      <c r="I15" s="558"/>
      <c r="J15" s="1204"/>
      <c r="K15" s="1204"/>
    </row>
    <row r="16" spans="1:11" ht="12.75" customHeight="1" x14ac:dyDescent="0.2">
      <c r="A16" s="2373" t="s">
        <v>336</v>
      </c>
      <c r="B16" s="2373"/>
      <c r="C16" s="2373"/>
      <c r="D16" s="2373"/>
      <c r="E16" s="2374"/>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6" t="s">
        <v>426</v>
      </c>
      <c r="B18" s="2367"/>
      <c r="C18" s="2367"/>
      <c r="D18" s="2367"/>
      <c r="E18" s="2368"/>
      <c r="F18" s="257" t="s">
        <v>1085</v>
      </c>
      <c r="G18" s="563"/>
      <c r="H18" s="563"/>
      <c r="I18" s="563"/>
      <c r="J18" s="1204"/>
      <c r="K18" s="1190"/>
    </row>
    <row r="19" spans="1:11" ht="25.5" customHeight="1" x14ac:dyDescent="0.2">
      <c r="A19" s="2383" t="s">
        <v>2000</v>
      </c>
      <c r="B19" s="2383"/>
      <c r="C19" s="2383"/>
      <c r="D19" s="2383"/>
      <c r="E19" s="2384"/>
      <c r="F19" s="257" t="s">
        <v>1086</v>
      </c>
      <c r="G19" s="563"/>
      <c r="H19" s="563"/>
      <c r="I19" s="563"/>
      <c r="J19" s="1204"/>
      <c r="K19" s="1190"/>
    </row>
    <row r="20" spans="1:11" ht="12.75" customHeight="1" x14ac:dyDescent="0.2">
      <c r="A20" s="2385" t="s">
        <v>1840</v>
      </c>
      <c r="B20" s="2386"/>
      <c r="C20" s="2386"/>
      <c r="D20" s="2386"/>
      <c r="E20" s="238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2" t="s">
        <v>1842</v>
      </c>
      <c r="B22" s="2352"/>
      <c r="C22" s="2352"/>
      <c r="D22" s="2352"/>
      <c r="E22" s="2382"/>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62994</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727" t="s">
        <v>1839</v>
      </c>
      <c r="B33" s="112"/>
      <c r="C33" s="112"/>
      <c r="D33" s="112"/>
      <c r="E33" s="112"/>
      <c r="F33" s="112"/>
      <c r="G33" s="568"/>
      <c r="H33" s="2379"/>
      <c r="I33" s="2378"/>
      <c r="J33" s="2378"/>
      <c r="K33" s="2378"/>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24141</v>
      </c>
    </row>
    <row r="37" spans="1:11" x14ac:dyDescent="0.2">
      <c r="A37" s="549" t="s">
        <v>1043</v>
      </c>
      <c r="B37" s="60"/>
      <c r="C37" s="60"/>
      <c r="D37" s="60"/>
      <c r="E37" s="60"/>
      <c r="F37" s="61"/>
      <c r="G37" s="570"/>
    </row>
    <row r="38" spans="1:11" x14ac:dyDescent="0.2">
      <c r="A38" s="549" t="s">
        <v>1152</v>
      </c>
      <c r="B38" s="60"/>
      <c r="C38" s="60"/>
      <c r="D38" s="60"/>
      <c r="E38" s="60"/>
      <c r="F38" s="61"/>
      <c r="G38" s="570">
        <v>67251</v>
      </c>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2" t="s">
        <v>621</v>
      </c>
      <c r="B41" s="2353"/>
      <c r="C41" s="2353"/>
      <c r="D41" s="2353"/>
      <c r="E41" s="2353"/>
      <c r="F41" s="2354"/>
      <c r="G41" s="570">
        <v>2752</v>
      </c>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8"/>
      <c r="K1" s="2389"/>
      <c r="L1" s="2389"/>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177866</v>
      </c>
      <c r="D5" s="633"/>
      <c r="E5" s="633"/>
      <c r="F5" s="1056">
        <f>(C5+D5)-E5</f>
        <v>177866</v>
      </c>
      <c r="G5" s="629"/>
      <c r="H5" s="635"/>
      <c r="I5" s="635"/>
      <c r="J5" s="635"/>
      <c r="K5" s="640"/>
      <c r="L5" s="1055">
        <f>F5-K5</f>
        <v>177866</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20266933</v>
      </c>
      <c r="D8" s="634">
        <v>256315</v>
      </c>
      <c r="E8" s="634"/>
      <c r="F8" s="1056">
        <f>(C8+D8)-E8</f>
        <v>20523248</v>
      </c>
      <c r="G8" s="630">
        <v>50</v>
      </c>
      <c r="H8" s="570">
        <v>7009158</v>
      </c>
      <c r="I8" s="570">
        <v>410465</v>
      </c>
      <c r="J8" s="570"/>
      <c r="K8" s="1055">
        <f>(H8+I8)-J8</f>
        <v>7419623</v>
      </c>
      <c r="L8" s="1055">
        <f>F8-K8</f>
        <v>13103625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1205513</v>
      </c>
      <c r="D10" s="1057">
        <v>101571</v>
      </c>
      <c r="E10" s="1057"/>
      <c r="F10" s="1058">
        <f>(C10+D10)-E10</f>
        <v>1307084</v>
      </c>
      <c r="G10" s="630">
        <v>20</v>
      </c>
      <c r="H10" s="1059">
        <v>689442</v>
      </c>
      <c r="I10" s="1059">
        <v>51784</v>
      </c>
      <c r="J10" s="1059"/>
      <c r="K10" s="1055">
        <f>(H10+I10)-J10</f>
        <v>741226</v>
      </c>
      <c r="L10" s="1055">
        <f>F10-K10</f>
        <v>565858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4297109</v>
      </c>
      <c r="D12" s="634">
        <f>109891+101705</f>
        <v>211596</v>
      </c>
      <c r="E12" s="634"/>
      <c r="F12" s="1056">
        <f>(C12+D12)-E12</f>
        <v>4508705</v>
      </c>
      <c r="G12" s="630">
        <v>10</v>
      </c>
      <c r="H12" s="570">
        <v>3862930</v>
      </c>
      <c r="I12" s="570">
        <v>84561</v>
      </c>
      <c r="J12" s="570"/>
      <c r="K12" s="1055">
        <f>(H12+I12)-J12</f>
        <v>3947491</v>
      </c>
      <c r="L12" s="1055">
        <f>F12-K12</f>
        <v>561214</v>
      </c>
    </row>
    <row r="13" spans="1:14" ht="14.25" thickTop="1" thickBot="1" x14ac:dyDescent="0.25">
      <c r="A13" s="645" t="s">
        <v>1312</v>
      </c>
      <c r="B13" s="285">
        <v>252</v>
      </c>
      <c r="C13" s="634">
        <v>150171</v>
      </c>
      <c r="D13" s="634"/>
      <c r="E13" s="634"/>
      <c r="F13" s="1056">
        <f>(C13+D13)-E13</f>
        <v>150171</v>
      </c>
      <c r="G13" s="630">
        <v>5</v>
      </c>
      <c r="H13" s="570">
        <v>150171</v>
      </c>
      <c r="I13" s="570"/>
      <c r="J13" s="570"/>
      <c r="K13" s="1055">
        <f>(H13+I13)-J13</f>
        <v>150171</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26097592</v>
      </c>
      <c r="D16" s="636">
        <f>SUM(D3,D5:D6,D8:D10,D12:D15)</f>
        <v>569482</v>
      </c>
      <c r="E16" s="636">
        <f>SUM(E3,E5:E6,E8:E10,E12:E15)</f>
        <v>0</v>
      </c>
      <c r="F16" s="636">
        <f>SUM(F3,F5:F6,F8:F10,F12:F15)</f>
        <v>26667074</v>
      </c>
      <c r="G16" s="630"/>
      <c r="H16" s="636">
        <f>SUM(H3,H6,H8:H10,H12:H14,)</f>
        <v>11711701</v>
      </c>
      <c r="I16" s="636">
        <f>SUM(I3,I6,I8:I10,I12:I14,)</f>
        <v>546810</v>
      </c>
      <c r="J16" s="636">
        <f>SUM(J3,J6,J8:J10,J12:J14,)</f>
        <v>0</v>
      </c>
      <c r="K16" s="1056">
        <f>(H16+I16)-J16</f>
        <v>12258511</v>
      </c>
      <c r="L16" s="1056">
        <f>F16-K16</f>
        <v>14408563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546810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7611451</v>
      </c>
      <c r="G8" s="356"/>
    </row>
    <row r="9" spans="1:7" ht="12" customHeight="1" x14ac:dyDescent="0.2">
      <c r="A9" s="358" t="s">
        <v>528</v>
      </c>
      <c r="B9" s="933" t="s">
        <v>1805</v>
      </c>
      <c r="C9" s="357"/>
      <c r="D9" s="358" t="s">
        <v>580</v>
      </c>
      <c r="E9" s="574"/>
      <c r="F9" s="935">
        <f>'Expenditures 15-22'!K150</f>
        <v>976437</v>
      </c>
      <c r="G9" s="936"/>
    </row>
    <row r="10" spans="1:7" ht="12" customHeight="1" x14ac:dyDescent="0.2">
      <c r="A10" s="358" t="s">
        <v>578</v>
      </c>
      <c r="B10" s="933" t="s">
        <v>1806</v>
      </c>
      <c r="C10" s="357"/>
      <c r="D10" s="358" t="s">
        <v>580</v>
      </c>
      <c r="E10" s="574"/>
      <c r="F10" s="935">
        <f>'Expenditures 15-22'!K168</f>
        <v>1175628</v>
      </c>
      <c r="G10" s="936"/>
    </row>
    <row r="11" spans="1:7" ht="12" customHeight="1" x14ac:dyDescent="0.2">
      <c r="A11" s="358" t="s">
        <v>529</v>
      </c>
      <c r="B11" s="933" t="s">
        <v>1807</v>
      </c>
      <c r="C11" s="357"/>
      <c r="D11" s="358" t="s">
        <v>580</v>
      </c>
      <c r="E11" s="574"/>
      <c r="F11" s="935">
        <f>'Expenditures 15-22'!K204</f>
        <v>546184</v>
      </c>
      <c r="G11" s="936"/>
    </row>
    <row r="12" spans="1:7" ht="12" customHeight="1" x14ac:dyDescent="0.2">
      <c r="A12" s="358" t="s">
        <v>530</v>
      </c>
      <c r="B12" s="933" t="s">
        <v>1808</v>
      </c>
      <c r="C12" s="357"/>
      <c r="D12" s="358" t="s">
        <v>580</v>
      </c>
      <c r="E12" s="574"/>
      <c r="F12" s="935">
        <f>'Expenditures 15-22'!K288</f>
        <v>272067</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10581767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154125</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2613</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486756</v>
      </c>
      <c r="G53" s="356"/>
    </row>
    <row r="54" spans="1:7" ht="12" customHeight="1" x14ac:dyDescent="0.2">
      <c r="A54" s="358" t="s">
        <v>527</v>
      </c>
      <c r="B54" s="358" t="s">
        <v>1817</v>
      </c>
      <c r="C54" s="954" t="s">
        <v>1138</v>
      </c>
      <c r="D54" s="950" t="s">
        <v>1278</v>
      </c>
      <c r="E54" s="574"/>
      <c r="F54" s="1097">
        <f>'Expenditures 15-22'!G114</f>
        <v>109891</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256315</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809827</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2033</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115</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1821675</v>
      </c>
      <c r="G75" s="356"/>
    </row>
    <row r="76" spans="1:8" s="960" customFormat="1" ht="12" customHeight="1" thickTop="1" thickBot="1" x14ac:dyDescent="0.25">
      <c r="A76" s="580"/>
      <c r="B76" s="578"/>
      <c r="C76" s="579"/>
      <c r="D76" s="959" t="s">
        <v>1792</v>
      </c>
      <c r="E76" s="590"/>
      <c r="F76" s="1103">
        <f>(F14-F75)</f>
        <v>8760092</v>
      </c>
      <c r="G76" s="358"/>
    </row>
    <row r="77" spans="1:8" s="960" customFormat="1" ht="12" customHeight="1" thickTop="1" x14ac:dyDescent="0.2">
      <c r="A77" s="581"/>
      <c r="B77" s="578"/>
      <c r="C77" s="579"/>
      <c r="D77" s="959" t="s">
        <v>2029</v>
      </c>
      <c r="E77" s="590"/>
      <c r="F77" s="1564">
        <v>613.76</v>
      </c>
      <c r="G77" s="359"/>
      <c r="H77" s="358"/>
    </row>
    <row r="78" spans="1:8" s="960" customFormat="1" ht="12" customHeight="1" thickBot="1" x14ac:dyDescent="0.25">
      <c r="A78" s="582"/>
      <c r="B78" s="578"/>
      <c r="C78" s="579"/>
      <c r="D78" s="959" t="s">
        <v>1859</v>
      </c>
      <c r="E78" s="590" t="s">
        <v>1112</v>
      </c>
      <c r="F78" s="1104">
        <f>IF(F77&gt;0,F76/F77," Complete Line 77")</f>
        <v>14272.82977059437</v>
      </c>
      <c r="G78" s="358"/>
    </row>
    <row r="79" spans="1:8" s="960" customFormat="1" ht="12" thickTop="1" x14ac:dyDescent="0.2">
      <c r="A79" s="383"/>
      <c r="B79" s="358"/>
      <c r="C79" s="357"/>
      <c r="D79" s="577"/>
      <c r="E79" s="574"/>
      <c r="F79" s="961"/>
      <c r="G79" s="358"/>
    </row>
    <row r="80" spans="1:8" s="960" customFormat="1" ht="12" thickBot="1" x14ac:dyDescent="0.25">
      <c r="A80" s="2390" t="s">
        <v>1293</v>
      </c>
      <c r="B80" s="2391"/>
      <c r="C80" s="2391"/>
      <c r="D80" s="2391"/>
      <c r="E80" s="2391"/>
      <c r="F80" s="2392"/>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47605</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77464</v>
      </c>
      <c r="G93" s="968"/>
    </row>
    <row r="94" spans="1:7" ht="12" customHeight="1" x14ac:dyDescent="0.2">
      <c r="A94" s="969" t="s">
        <v>146</v>
      </c>
      <c r="B94" s="969" t="s">
        <v>182</v>
      </c>
      <c r="C94" s="966">
        <v>1700</v>
      </c>
      <c r="D94" s="975" t="str">
        <f>'Revenues 9-14'!A82</f>
        <v>Total District/School Activity Income</v>
      </c>
      <c r="E94" s="384"/>
      <c r="F94" s="1062">
        <f>SUM('Revenues 9-14'!C82,'Revenues 9-14'!D82)</f>
        <v>60441</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63614</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21400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162236</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5833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248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96934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14200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62889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80658</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5000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5942</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4644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709108</v>
      </c>
    </row>
    <row r="176" spans="1:7" ht="12" customHeight="1" x14ac:dyDescent="0.2">
      <c r="A176" s="583"/>
      <c r="B176" s="584"/>
      <c r="C176" s="585"/>
      <c r="D176" s="991" t="s">
        <v>1856</v>
      </c>
      <c r="E176" s="1045"/>
      <c r="F176" s="1107">
        <f>'PCTC-OEPP 28-29'!F76-F175</f>
        <v>8050984</v>
      </c>
    </row>
    <row r="177" spans="1:7" ht="12" customHeight="1" x14ac:dyDescent="0.2">
      <c r="A177" s="583"/>
      <c r="B177" s="584"/>
      <c r="C177" s="585"/>
      <c r="D177" s="991" t="s">
        <v>2013</v>
      </c>
      <c r="E177" s="1045"/>
      <c r="F177" s="1107">
        <f>'Cap Outlay Deprec 27'!I18</f>
        <v>546810</v>
      </c>
    </row>
    <row r="178" spans="1:7" ht="12" customHeight="1" x14ac:dyDescent="0.2">
      <c r="A178" s="583"/>
      <c r="B178" s="584"/>
      <c r="C178" s="585"/>
      <c r="D178" s="991" t="s">
        <v>1858</v>
      </c>
      <c r="E178" s="1045"/>
      <c r="F178" s="1107">
        <f>F176+F177</f>
        <v>8597794</v>
      </c>
    </row>
    <row r="179" spans="1:7" ht="12" customHeight="1" x14ac:dyDescent="0.2">
      <c r="A179" s="583"/>
      <c r="B179" s="586"/>
      <c r="C179" s="585"/>
      <c r="D179" s="991" t="s">
        <v>2014</v>
      </c>
      <c r="E179" s="1045"/>
      <c r="F179" s="1108">
        <f>'PCTC-OEPP 28-29'!F77</f>
        <v>613.76</v>
      </c>
      <c r="G179" s="68"/>
    </row>
    <row r="180" spans="1:7" ht="12" customHeight="1" thickBot="1" x14ac:dyDescent="0.25">
      <c r="A180" s="583"/>
      <c r="B180" s="586"/>
      <c r="C180" s="585"/>
      <c r="D180" s="991" t="s">
        <v>1935</v>
      </c>
      <c r="E180" s="1045" t="s">
        <v>1936</v>
      </c>
      <c r="F180" s="1109">
        <f>F178/F179</f>
        <v>14008.397419186653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1" t="s">
        <v>1631</v>
      </c>
      <c r="B5" s="2402"/>
      <c r="C5" s="2402"/>
      <c r="D5" s="2402"/>
      <c r="E5" s="2402"/>
      <c r="F5" s="2402"/>
      <c r="G5" s="2403"/>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129838</v>
      </c>
      <c r="F10" s="855"/>
      <c r="G10" s="1110"/>
      <c r="H10" s="215"/>
      <c r="I10" s="215"/>
    </row>
    <row r="11" spans="1:9" s="2" customFormat="1" ht="22.5" customHeight="1" x14ac:dyDescent="0.2">
      <c r="A11" s="2406" t="s">
        <v>2091</v>
      </c>
      <c r="B11" s="2407"/>
      <c r="C11" s="2407"/>
      <c r="D11" s="2408"/>
      <c r="E11" s="1993">
        <v>17739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4837793</v>
      </c>
      <c r="F19" s="762"/>
      <c r="G19" s="764">
        <f>'Expenditures 15-22'!K33-SUM('Expenditures 15-22'!G33,'Expenditures 15-22'!I33)+'Expenditures 15-22'!D223</f>
        <v>4837793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582254</v>
      </c>
      <c r="F21" s="762"/>
      <c r="G21" s="764">
        <f>'Expenditures 15-22'!K42-SUM('Expenditures 15-22'!G42,'Expenditures 15-22'!I42)+'Expenditures 15-22'!K120-SUM('Expenditures 15-22'!G120,'Expenditures 15-22'!I120)+'Expenditures 15-22'!K174-SUM('Expenditures 15-22'!G174,'Expenditures 15-22'!I174)+'Expenditures 15-22'!D232</f>
        <v>582254</v>
      </c>
      <c r="H21" s="286"/>
      <c r="I21" s="215"/>
    </row>
    <row r="22" spans="1:9" s="2" customFormat="1" ht="12" customHeight="1" x14ac:dyDescent="0.2">
      <c r="A22" s="761" t="s">
        <v>644</v>
      </c>
      <c r="B22" s="757"/>
      <c r="C22" s="756">
        <v>2200</v>
      </c>
      <c r="D22" s="762"/>
      <c r="E22" s="763">
        <f>'Expenditures 15-22'!K47-SUM('Expenditures 15-22'!G47,'Expenditures 15-22'!I47)+'Expenditures 15-22'!D237</f>
        <v>86078</v>
      </c>
      <c r="F22" s="762"/>
      <c r="G22" s="764">
        <f>'Expenditures 15-22'!K47-SUM('Expenditures 15-22'!G47,'Expenditures 15-22'!I47)+'Expenditures 15-22'!D237</f>
        <v>86078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539455</v>
      </c>
      <c r="F23" s="762"/>
      <c r="G23" s="763">
        <f>'Expenditures 15-22'!K53-SUM('Expenditures 15-22'!G53,'Expenditures 15-22'!I53)+'Expenditures 15-22'!D251+'Expenditures 15-22'!K323-SUM('Expenditures 15-22'!G323,'Expenditures 15-22'!I323)</f>
        <v>539455</v>
      </c>
      <c r="H23" s="286"/>
      <c r="I23" s="215"/>
    </row>
    <row r="24" spans="1:9" s="2" customFormat="1" ht="12" customHeight="1" x14ac:dyDescent="0.2">
      <c r="A24" s="761" t="s">
        <v>646</v>
      </c>
      <c r="B24" s="757"/>
      <c r="C24" s="756">
        <v>2400</v>
      </c>
      <c r="D24" s="762"/>
      <c r="E24" s="763">
        <f>'Expenditures 15-22'!K57-SUM('Expenditures 15-22'!G57,'Expenditures 15-22'!I57)+'Expenditures 15-22'!D255</f>
        <v>428396</v>
      </c>
      <c r="F24" s="762"/>
      <c r="G24" s="764">
        <f>'Expenditures 15-22'!K57-SUM('Expenditures 15-22'!G57,'Expenditures 15-22'!I57)+'Expenditures 15-22'!D255</f>
        <v>428396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225049</v>
      </c>
      <c r="E27" s="763">
        <f>E8</f>
        <v>0</v>
      </c>
      <c r="F27" s="763">
        <f>'Expenditures 15-22'!K60-SUM('Expenditures 15-22'!G60,'Expenditures 15-22'!I60)+'Expenditures 15-22'!D258-E8</f>
        <v>225049</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962150</v>
      </c>
      <c r="F28" s="766">
        <f>'Expenditures 15-22'!K61-SUM('Expenditures 15-22'!G61,'Expenditures 15-22'!I61)+'Expenditures 15-22'!K124-SUM('Expenditures 15-22'!G124,'Expenditures 15-22'!I124)+'Expenditures 15-22'!D260-E9</f>
        <v>962150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548100</v>
      </c>
      <c r="F29" s="762"/>
      <c r="G29" s="764">
        <f>'Expenditures 15-22'!K62-SUM('Expenditures 15-22'!G62,'Expenditures 15-22'!I62)+'Expenditures 15-22'!K125-SUM('Expenditures 15-22'!G125,'Expenditures 15-22'!I125)+'Expenditures 15-22'!K176-SUM('Expenditures 15-22'!G176,'Expenditures 15-22'!I176)+'Expenditures 15-22'!D261</f>
        <v>548100</v>
      </c>
      <c r="H29" s="391"/>
    </row>
    <row r="30" spans="1:9" ht="12" customHeight="1" x14ac:dyDescent="0.2">
      <c r="A30" s="761" t="s">
        <v>106</v>
      </c>
      <c r="B30" s="759"/>
      <c r="C30" s="756">
        <v>2560</v>
      </c>
      <c r="D30" s="762"/>
      <c r="E30" s="763">
        <f>'Expenditures 15-22'!K63-SUM('Expenditures 15-22'!G63,'Expenditures 15-22'!I63)+'Expenditures 15-22'!D262-E10</f>
        <v>9844</v>
      </c>
      <c r="F30" s="762"/>
      <c r="G30" s="763">
        <f>'Expenditures 15-22'!K63-SUM('Expenditures 15-22'!G63,'Expenditures 15-22'!I63)+'Expenditures 15-22'!D262-E10</f>
        <v>9844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15971</v>
      </c>
      <c r="F35" s="762"/>
      <c r="G35" s="763">
        <f>'Expenditures 15-22'!K69-SUM('Expenditures 15-22'!G69,'Expenditures 15-22'!I69)+'Expenditures 15-22'!D268</f>
        <v>15971</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185521</v>
      </c>
      <c r="E37" s="763">
        <f>E14</f>
        <v>0</v>
      </c>
      <c r="F37" s="763">
        <f>'Expenditures 15-22'!K71-SUM('Expenditures 15-22'!G71,'Expenditures 15-22'!I71)+'Expenditures 15-22'!D270-E14</f>
        <v>185521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2728</v>
      </c>
      <c r="F39" s="762"/>
      <c r="G39" s="763">
        <f>'Expenditures 15-22'!K75-SUM('Expenditures 15-22'!G75,'Expenditures 15-22'!I75)+'Expenditures 15-22'!K130-SUM('Expenditures 15-22'!G130,'Expenditures 15-22'!I130)+'Expenditures 15-22'!K179-SUM('Expenditures 15-22'!G179,'Expenditures 15-22'!I179)+'Expenditures 15-22'!D274</f>
        <v>2728</v>
      </c>
    </row>
    <row r="40" spans="1:7" ht="12" customHeight="1" x14ac:dyDescent="0.2">
      <c r="A40" s="778" t="s">
        <v>162</v>
      </c>
      <c r="B40" s="779"/>
      <c r="C40" s="780"/>
      <c r="D40" s="766">
        <f>SUM(D19:D39)</f>
        <v>410570</v>
      </c>
      <c r="E40" s="766">
        <f>SUM(E19:E39)</f>
        <v>8012769</v>
      </c>
      <c r="F40" s="766">
        <f>SUM(F19:F39)</f>
        <v>1372720</v>
      </c>
      <c r="G40" s="766">
        <f>SUM(G19:G39)</f>
        <v>7050619</v>
      </c>
    </row>
    <row r="41" spans="1:7" x14ac:dyDescent="0.2">
      <c r="A41" s="286"/>
      <c r="B41" s="215"/>
      <c r="C41" s="287"/>
      <c r="D41" s="2404" t="s">
        <v>602</v>
      </c>
      <c r="E41" s="2405"/>
      <c r="F41" s="770" t="s">
        <v>603</v>
      </c>
      <c r="G41" s="777"/>
    </row>
    <row r="42" spans="1:7" ht="12" customHeight="1" x14ac:dyDescent="0.2">
      <c r="A42" s="286"/>
      <c r="B42" s="215"/>
      <c r="C42" s="287"/>
      <c r="D42" s="771" t="s">
        <v>551</v>
      </c>
      <c r="E42" s="767">
        <f>D40</f>
        <v>410570</v>
      </c>
      <c r="F42" s="771" t="s">
        <v>553</v>
      </c>
      <c r="G42" s="767">
        <f>F40</f>
        <v>1372720</v>
      </c>
    </row>
    <row r="43" spans="1:7" ht="12" customHeight="1" x14ac:dyDescent="0.2">
      <c r="A43" s="286"/>
      <c r="B43" s="215"/>
      <c r="C43" s="287"/>
      <c r="D43" s="771" t="s">
        <v>552</v>
      </c>
      <c r="E43" s="767">
        <f>E40</f>
        <v>8012769</v>
      </c>
      <c r="F43" s="771" t="s">
        <v>552</v>
      </c>
      <c r="G43" s="767">
        <f>G40</f>
        <v>7050619</v>
      </c>
    </row>
    <row r="44" spans="1:7" ht="12" customHeight="1" x14ac:dyDescent="0.2">
      <c r="A44" s="286"/>
      <c r="B44" s="215"/>
      <c r="C44" s="215"/>
      <c r="D44" s="781" t="s">
        <v>1165</v>
      </c>
      <c r="E44" s="782">
        <f>(E42/E43)</f>
        <v>5.1239465408275217E-2</v>
      </c>
      <c r="F44" s="781" t="s">
        <v>1165</v>
      </c>
      <c r="G44" s="782">
        <f>(G42/G43)</f>
        <v>0.19469496224374058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9" t="s">
        <v>1651</v>
      </c>
      <c r="B1" s="2409"/>
      <c r="C1" s="2409"/>
      <c r="D1" s="2409"/>
      <c r="E1" s="2409"/>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3" t="s">
        <v>1937</v>
      </c>
      <c r="B5" s="2414"/>
      <c r="C5" s="2414"/>
      <c r="D5" s="2414"/>
      <c r="E5" s="2414"/>
    </row>
    <row r="6" spans="1:7" ht="12" customHeight="1" x14ac:dyDescent="0.25">
      <c r="A6" s="1922"/>
      <c r="B6" s="2415" t="str">
        <f>COVER!A17</f>
        <v>Golf ESD 67</v>
      </c>
      <c r="C6" s="2415"/>
      <c r="D6" s="2415"/>
      <c r="E6" s="1923"/>
    </row>
    <row r="7" spans="1:7" ht="11.25" customHeight="1" x14ac:dyDescent="0.25">
      <c r="A7" s="1922"/>
      <c r="B7" s="2416">
        <f>COVER!A13</f>
        <v>5016067002</v>
      </c>
      <c r="C7" s="2416"/>
      <c r="D7" s="2416"/>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t="s">
        <v>2096</v>
      </c>
      <c r="C19" s="1933" t="s">
        <v>2096</v>
      </c>
      <c r="D19" s="1936"/>
      <c r="E19" s="1935" t="s">
        <v>2118</v>
      </c>
    </row>
    <row r="20" spans="1:11" ht="12" customHeight="1" x14ac:dyDescent="0.2">
      <c r="A20" s="1932" t="s">
        <v>1918</v>
      </c>
      <c r="B20" s="1933"/>
      <c r="C20" s="1933"/>
      <c r="D20" s="1936"/>
      <c r="E20" s="1935"/>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2096</v>
      </c>
      <c r="C26" s="1933" t="s">
        <v>2096</v>
      </c>
      <c r="D26" s="1936"/>
      <c r="E26" s="1935" t="s">
        <v>2119</v>
      </c>
    </row>
    <row r="27" spans="1:11" x14ac:dyDescent="0.2">
      <c r="A27" s="1932" t="s">
        <v>1925</v>
      </c>
      <c r="B27" s="1933"/>
      <c r="C27" s="1933"/>
      <c r="D27" s="1936"/>
      <c r="E27" s="1935"/>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c r="C31" s="1933"/>
      <c r="D31" s="1936"/>
      <c r="E31" s="1935"/>
      <c r="K31" s="1946"/>
    </row>
    <row r="32" spans="1:11" ht="12" customHeight="1" x14ac:dyDescent="0.2">
      <c r="A32" s="1932" t="s">
        <v>1930</v>
      </c>
      <c r="B32" s="1933"/>
      <c r="C32" s="1933"/>
      <c r="D32" s="1936"/>
      <c r="E32" s="1935"/>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39"/>
      <c r="B39" s="1939"/>
      <c r="C39" s="1939"/>
      <c r="D39" s="1939"/>
      <c r="E39" s="1939"/>
    </row>
    <row r="40" spans="1:5" s="1937" customFormat="1" ht="12" customHeight="1" x14ac:dyDescent="0.25">
      <c r="A40" s="1940" t="s">
        <v>1668</v>
      </c>
      <c r="B40" s="2425"/>
      <c r="C40" s="2425"/>
      <c r="D40" s="2425"/>
      <c r="E40" s="2426"/>
    </row>
    <row r="41" spans="1:5" s="1937" customFormat="1" ht="12" customHeight="1" x14ac:dyDescent="0.25">
      <c r="A41" s="2427"/>
      <c r="B41" s="2428"/>
      <c r="C41" s="2428"/>
      <c r="D41" s="2428"/>
      <c r="E41" s="2429"/>
    </row>
    <row r="42" spans="1:5" s="1937" customFormat="1" ht="12" customHeight="1" x14ac:dyDescent="0.25">
      <c r="A42" s="2427"/>
      <c r="B42" s="2428"/>
      <c r="C42" s="2428"/>
      <c r="D42" s="2428"/>
      <c r="E42" s="2429"/>
    </row>
    <row r="43" spans="1:5" s="1937" customFormat="1" ht="15" x14ac:dyDescent="0.25">
      <c r="A43" s="2410"/>
      <c r="B43" s="2411"/>
      <c r="C43" s="2411"/>
      <c r="D43" s="2411"/>
      <c r="E43" s="2412"/>
    </row>
    <row r="44" spans="1:5" s="1937" customFormat="1" ht="12" hidden="1" customHeight="1" x14ac:dyDescent="0.25">
      <c r="A44" s="2410"/>
      <c r="B44" s="2411"/>
      <c r="C44" s="2411"/>
      <c r="D44" s="2411"/>
      <c r="E44" s="2412"/>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5" t="str">
        <f>COVER!A17</f>
        <v>Golf ESD 67</v>
      </c>
      <c r="J6" s="2436"/>
    </row>
    <row r="7" spans="1:10" x14ac:dyDescent="0.2">
      <c r="A7" s="2437" t="s">
        <v>1015</v>
      </c>
      <c r="B7" s="2438"/>
      <c r="C7" s="2438"/>
      <c r="D7" s="2438"/>
      <c r="E7" s="2439"/>
      <c r="F7" s="1603"/>
      <c r="G7" s="1592"/>
      <c r="H7" s="1602" t="s">
        <v>431</v>
      </c>
      <c r="I7" s="2440">
        <f>COVER!A13</f>
        <v>5016067002</v>
      </c>
      <c r="J7" s="2440"/>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1" t="s">
        <v>560</v>
      </c>
      <c r="B11" s="2442"/>
      <c r="C11" s="2443"/>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330466</v>
      </c>
      <c r="F12" s="1631"/>
      <c r="G12" s="1630">
        <f t="shared" ref="G12:G18" si="0">SUM(E12:F12)</f>
        <v>330466</v>
      </c>
      <c r="H12" s="1632">
        <v>342857</v>
      </c>
      <c r="I12" s="1631"/>
      <c r="J12" s="1630">
        <f t="shared" ref="J12:J18" si="1">SUM(H12:I12)</f>
        <v>342857</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4" t="s">
        <v>8</v>
      </c>
      <c r="C18" s="2445"/>
      <c r="D18" s="2446"/>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330466</v>
      </c>
      <c r="F19" s="1638">
        <f t="shared" si="2"/>
        <v>0</v>
      </c>
      <c r="G19" s="1638">
        <f t="shared" si="2"/>
        <v>330466</v>
      </c>
      <c r="H19" s="1638">
        <f t="shared" si="2"/>
        <v>342857</v>
      </c>
      <c r="I19" s="1638">
        <f t="shared" si="2"/>
        <v>0</v>
      </c>
      <c r="J19" s="1638">
        <f t="shared" si="2"/>
        <v>342857</v>
      </c>
    </row>
    <row r="20" spans="1:10" ht="25.5" customHeight="1" thickTop="1" x14ac:dyDescent="0.2">
      <c r="A20" s="1626">
        <v>9</v>
      </c>
      <c r="B20" s="2447" t="s">
        <v>2021</v>
      </c>
      <c r="C20" s="2445"/>
      <c r="D20" s="2446"/>
      <c r="E20" s="1639"/>
      <c r="F20" s="1639"/>
      <c r="G20" s="1639"/>
      <c r="H20" s="1639"/>
      <c r="I20" s="1639"/>
      <c r="J20" s="1640">
        <f>IF(AND(G19&gt;0,J19&gt;0),(((J19-G19)/G19)),"Enter Budget Data")</f>
        <v>3.7495536605883811E-2</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2"/>
      <c r="D26" s="2452"/>
      <c r="E26" s="1909"/>
      <c r="F26" s="2451"/>
      <c r="G26" s="2451"/>
    </row>
    <row r="27" spans="1:10" x14ac:dyDescent="0.2">
      <c r="B27" s="1641"/>
      <c r="C27" s="1904" t="s">
        <v>1199</v>
      </c>
      <c r="D27" s="1905"/>
      <c r="E27" s="1906"/>
      <c r="F27" s="2448" t="s">
        <v>1895</v>
      </c>
      <c r="G27" s="2448"/>
    </row>
    <row r="28" spans="1:10" ht="28.5" customHeight="1" x14ac:dyDescent="0.2">
      <c r="B28" s="1641"/>
      <c r="C28" s="2450"/>
      <c r="D28" s="2450"/>
      <c r="E28" s="1908"/>
      <c r="F28" s="2450"/>
      <c r="G28" s="2450"/>
    </row>
    <row r="29" spans="1:10" x14ac:dyDescent="0.2">
      <c r="B29" s="1641"/>
      <c r="C29" s="1902" t="s">
        <v>2028</v>
      </c>
      <c r="E29" s="1907"/>
      <c r="F29" s="2449" t="s">
        <v>1896</v>
      </c>
      <c r="G29" s="2449"/>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6"/>
    </row>
    <row r="36" spans="1:10" ht="13.5" customHeight="1" x14ac:dyDescent="0.2">
      <c r="B36" s="1645"/>
      <c r="C36" s="2434" t="s">
        <v>2094</v>
      </c>
      <c r="D36" s="2433"/>
      <c r="E36" s="2433"/>
      <c r="F36" s="2433"/>
      <c r="G36" s="2433"/>
      <c r="H36" s="2433"/>
      <c r="I36" s="2433"/>
      <c r="J36" s="1647"/>
    </row>
    <row r="37" spans="1:10" ht="22.5" customHeight="1" x14ac:dyDescent="0.2">
      <c r="C37" s="2433"/>
      <c r="D37" s="2433"/>
      <c r="E37" s="2433"/>
      <c r="F37" s="2433"/>
      <c r="G37" s="2433"/>
      <c r="H37" s="2433"/>
      <c r="I37" s="2433"/>
      <c r="J37" s="1647"/>
    </row>
    <row r="38" spans="1:10" ht="7.5" customHeight="1" x14ac:dyDescent="0.2">
      <c r="C38" s="1646"/>
      <c r="D38" s="1648"/>
      <c r="E38" s="1649"/>
      <c r="F38" s="1995"/>
      <c r="G38" s="1649"/>
    </row>
    <row r="39" spans="1:10" ht="13.5" customHeight="1" x14ac:dyDescent="0.2">
      <c r="B39" s="1645"/>
      <c r="C39" s="2430" t="s">
        <v>1028</v>
      </c>
      <c r="D39" s="2431"/>
      <c r="E39" s="2431"/>
      <c r="F39" s="2431"/>
      <c r="G39" s="2431"/>
      <c r="H39" s="2431"/>
      <c r="I39" s="2431"/>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2"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7" t="s">
        <v>2120</v>
      </c>
    </row>
    <row r="6" spans="1:2" x14ac:dyDescent="0.2">
      <c r="A6" s="386"/>
      <c r="B6" s="12" t="s">
        <v>2122</v>
      </c>
    </row>
    <row r="7" spans="1:2" x14ac:dyDescent="0.2">
      <c r="A7" s="386"/>
    </row>
    <row r="8" spans="1:2" x14ac:dyDescent="0.2">
      <c r="A8" s="386"/>
      <c r="B8" s="12" t="s">
        <v>2124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2" x14ac:dyDescent="0.2">
      <c r="A17" s="386"/>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v>2</v>
      </c>
      <c r="B23" s="2107" t="s">
        <v>7</v>
      </c>
    </row>
    <row r="24" spans="1:2" x14ac:dyDescent="0.2">
      <c r="A24" s="386"/>
      <c r="B24" s="12" t="s">
        <v>2123</v>
      </c>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v>3</v>
      </c>
      <c r="B32" s="2107" t="s">
        <v>2121</v>
      </c>
    </row>
    <row r="33" spans="1:2" x14ac:dyDescent="0.2">
      <c r="A33" s="386"/>
      <c r="B33" s="12" t="s">
        <v>2125</v>
      </c>
    </row>
    <row r="34" spans="1:2" x14ac:dyDescent="0.2">
      <c r="A34" s="386"/>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v>4</v>
      </c>
      <c r="B43" s="2107" t="s">
        <v>381</v>
      </c>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Golf ESD 67</v>
      </c>
    </row>
    <row r="66" spans="1:2" x14ac:dyDescent="0.2">
      <c r="B66" s="393">
        <f>COVER!A13</f>
        <v>5016067002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8"/>
      <c r="H2" s="1818"/>
    </row>
    <row r="3" spans="1:8" ht="46.5" customHeight="1" x14ac:dyDescent="0.2">
      <c r="A3" s="2466" t="s">
        <v>1724</v>
      </c>
      <c r="B3" s="2467"/>
      <c r="C3" s="2467"/>
      <c r="D3" s="2467"/>
      <c r="E3" s="2467"/>
      <c r="F3" s="2468"/>
      <c r="G3" s="1818"/>
      <c r="H3" s="1818"/>
    </row>
    <row r="4" spans="1:8" s="1570" customFormat="1" ht="41.25" customHeight="1" x14ac:dyDescent="0.2">
      <c r="A4" s="2469" t="s">
        <v>1877</v>
      </c>
      <c r="B4" s="2470"/>
      <c r="C4" s="2470"/>
      <c r="D4" s="2470"/>
      <c r="E4" s="2470"/>
      <c r="F4" s="2471"/>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8117029</v>
      </c>
      <c r="C6" s="1573">
        <f>'Acct Summary 7-8'!D8</f>
        <v>1043978</v>
      </c>
      <c r="D6" s="1573">
        <f>'Acct Summary 7-8'!F8</f>
        <v>607457</v>
      </c>
      <c r="E6" s="1573">
        <f>'Acct Summary 7-8'!I8</f>
        <v>29907</v>
      </c>
      <c r="F6" s="1573">
        <f>SUM(B6:E6)</f>
        <v>9798371</v>
      </c>
    </row>
    <row r="7" spans="1:8" s="1574" customFormat="1" ht="14.25" customHeight="1" thickBot="1" x14ac:dyDescent="0.25">
      <c r="A7" s="1572" t="s">
        <v>1636</v>
      </c>
      <c r="B7" s="1575">
        <f>'Acct Summary 7-8'!C17</f>
        <v>7611451</v>
      </c>
      <c r="C7" s="1575">
        <f>'Acct Summary 7-8'!D17</f>
        <v>976437</v>
      </c>
      <c r="D7" s="1575">
        <f>'Acct Summary 7-8'!F17</f>
        <v>546184</v>
      </c>
      <c r="E7" s="1834"/>
      <c r="F7" s="1573">
        <f>SUM(B7:E7)</f>
        <v>9134072</v>
      </c>
    </row>
    <row r="8" spans="1:8" s="1574" customFormat="1" ht="14.25" thickTop="1" thickBot="1" x14ac:dyDescent="0.25">
      <c r="A8" s="1576" t="s">
        <v>1637</v>
      </c>
      <c r="B8" s="1577">
        <f>(B6-B7)</f>
        <v>505578</v>
      </c>
      <c r="C8" s="1577">
        <f>(C6-C7)</f>
        <v>67541</v>
      </c>
      <c r="D8" s="1577">
        <f>(D6-D7)</f>
        <v>61273</v>
      </c>
      <c r="E8" s="1575">
        <f>(E6-E7)</f>
        <v>29907</v>
      </c>
      <c r="F8" s="1578">
        <f>SUM(F6-F7)</f>
        <v>664299</v>
      </c>
    </row>
    <row r="9" spans="1:8" s="1574" customFormat="1" ht="14.25" thickTop="1" thickBot="1" x14ac:dyDescent="0.25">
      <c r="A9" s="1579" t="s">
        <v>2023</v>
      </c>
      <c r="B9" s="1580">
        <f>'Acct Summary 7-8'!C81</f>
        <v>3482260</v>
      </c>
      <c r="C9" s="1580">
        <f>'Acct Summary 7-8'!D81</f>
        <v>1520945</v>
      </c>
      <c r="D9" s="1580">
        <f>'Acct Summary 7-8'!F81</f>
        <v>417901</v>
      </c>
      <c r="E9" s="1580">
        <f>'Acct Summary 7-8'!I81</f>
        <v>1412116</v>
      </c>
      <c r="F9" s="1659">
        <f>SUM(B9:E9)</f>
        <v>6833222</v>
      </c>
    </row>
    <row r="10" spans="1:8" ht="16.5" customHeight="1" thickTop="1" x14ac:dyDescent="0.2">
      <c r="A10" s="1581"/>
      <c r="B10" s="1582"/>
      <c r="C10" s="2457" t="str">
        <f>IF(AND(F8&lt;0,F9&gt;=0,ABS(F8*3)&gt;ABS(F9)),A14,IF(AND(F8&lt;0,F9&gt;0,ABS(F8*3)&lt;=ABS(F9)),A15,IF(AND(F8&lt;0,F9&lt;0),A14,IF(F9=0,A17,A16))))</f>
        <v>Balanced - no deficit reduction plan is required.</v>
      </c>
      <c r="D10" s="2458"/>
      <c r="E10" s="2458"/>
      <c r="F10" s="2459"/>
    </row>
    <row r="11" spans="1:8" ht="19.5" customHeight="1" x14ac:dyDescent="0.2">
      <c r="A11" s="1657"/>
      <c r="B11" s="1658"/>
      <c r="C11" s="2457"/>
      <c r="D11" s="2458"/>
      <c r="E11" s="2458"/>
      <c r="F11" s="2459"/>
      <c r="H11" s="1656"/>
    </row>
    <row r="12" spans="1:8" ht="19.5" customHeight="1" x14ac:dyDescent="0.2">
      <c r="A12" s="1657"/>
      <c r="B12" s="1658"/>
      <c r="C12" s="2457"/>
      <c r="D12" s="2458"/>
      <c r="E12" s="2458"/>
      <c r="F12" s="2459"/>
      <c r="H12" s="1656"/>
    </row>
    <row r="13" spans="1:8" ht="19.5" customHeight="1" x14ac:dyDescent="0.2">
      <c r="A13" s="1657"/>
      <c r="B13" s="1658"/>
      <c r="C13" s="2460"/>
      <c r="D13" s="2461"/>
      <c r="E13" s="2461"/>
      <c r="F13" s="2462"/>
      <c r="H13" s="1656"/>
    </row>
    <row r="14" spans="1:8" s="1530" customFormat="1" hidden="1" x14ac:dyDescent="0.2">
      <c r="A14" s="2456" t="s">
        <v>1951</v>
      </c>
      <c r="B14" s="2456"/>
      <c r="C14" s="2456"/>
      <c r="D14" s="2456"/>
      <c r="E14" s="2456"/>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2"/>
      <c r="B8" s="2473"/>
      <c r="C8" s="2473"/>
      <c r="D8" s="2474"/>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7" t="s">
        <v>1890</v>
      </c>
      <c r="D11" s="2478"/>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0" t="s">
        <v>354</v>
      </c>
      <c r="D27" s="2481"/>
    </row>
    <row r="28" spans="1:4" ht="12.75" x14ac:dyDescent="0.2">
      <c r="A28" s="230"/>
      <c r="B28" s="231">
        <v>2</v>
      </c>
      <c r="C28" s="2479" t="s">
        <v>1914</v>
      </c>
      <c r="D28" s="2325"/>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2" t="s">
        <v>616</v>
      </c>
      <c r="D49" s="2483"/>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5" t="s">
        <v>900</v>
      </c>
      <c r="D62" s="2476"/>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5" t="s">
        <v>758</v>
      </c>
      <c r="D76" s="2476"/>
    </row>
    <row r="77" spans="1:4" x14ac:dyDescent="0.2">
      <c r="A77" s="236"/>
      <c r="B77" s="247"/>
      <c r="C77" s="1072"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6" t="str">
        <f>COVER!A17</f>
        <v>Golf ESD 67</v>
      </c>
      <c r="B7" s="2497"/>
      <c r="C7" s="2497"/>
      <c r="D7" s="2509"/>
      <c r="E7" s="2510">
        <f>COVER!A13</f>
        <v>5016067002</v>
      </c>
      <c r="F7" s="2511"/>
      <c r="G7" s="2512" t="str">
        <f>COVER!T23</f>
        <v>066-003289</v>
      </c>
      <c r="H7" s="2513"/>
      <c r="I7" s="2513"/>
      <c r="J7" s="2513"/>
      <c r="K7" s="2513"/>
      <c r="L7" s="2514"/>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15"/>
      <c r="B9" s="2485"/>
      <c r="C9" s="2485"/>
      <c r="D9" s="2485"/>
      <c r="E9" s="2485"/>
      <c r="F9" s="2516"/>
      <c r="G9" s="2484" t="str">
        <f>COVER!T13</f>
        <v>EVOY, KAMSCHULTE, JACOBS &amp; CO. LLP</v>
      </c>
      <c r="H9" s="2503"/>
      <c r="I9" s="2503"/>
      <c r="J9" s="2503"/>
      <c r="K9" s="2503"/>
      <c r="L9" s="2517"/>
    </row>
    <row r="10" spans="1:29" ht="13.5" customHeight="1" x14ac:dyDescent="0.2">
      <c r="A10" s="2493" t="str">
        <f>COVER!A38</f>
        <v>Dr. Beth Segett-Flores</v>
      </c>
      <c r="B10" s="2494"/>
      <c r="C10" s="2494"/>
      <c r="D10" s="2494"/>
      <c r="E10" s="2494"/>
      <c r="F10" s="2495"/>
      <c r="G10" s="2484" t="str">
        <f>COVER!T17</f>
        <v>2122 Yeoman Street</v>
      </c>
      <c r="H10" s="2486"/>
      <c r="I10" s="2486"/>
      <c r="J10" s="2486"/>
      <c r="K10" s="2486"/>
      <c r="L10" s="2499"/>
    </row>
    <row r="11" spans="1:29" ht="13.5" customHeight="1" x14ac:dyDescent="0.2">
      <c r="A11" s="2005" t="s">
        <v>1908</v>
      </c>
      <c r="B11" s="1957"/>
      <c r="C11" s="1947"/>
      <c r="D11" s="1959"/>
      <c r="E11" s="1947"/>
      <c r="F11" s="1948"/>
      <c r="G11" s="2484" t="str">
        <f>COVER!T19</f>
        <v>Waukegan</v>
      </c>
      <c r="H11" s="2486"/>
      <c r="I11" s="2486"/>
      <c r="J11" s="2000" t="str">
        <f>COVER!X19</f>
        <v>IL</v>
      </c>
      <c r="K11" s="2000">
        <f>COVER!Z19</f>
        <v>60087</v>
      </c>
      <c r="L11" s="1999"/>
    </row>
    <row r="12" spans="1:29" ht="13.5" customHeight="1" x14ac:dyDescent="0.2">
      <c r="A12" s="2500" t="s">
        <v>1907</v>
      </c>
      <c r="B12" s="2501"/>
      <c r="C12" s="2501"/>
      <c r="D12" s="2501"/>
      <c r="E12" s="2501"/>
      <c r="F12" s="2502"/>
      <c r="G12" s="1916"/>
      <c r="H12" s="1294"/>
      <c r="I12" s="1294"/>
      <c r="J12" s="1294"/>
      <c r="K12" s="1294"/>
      <c r="L12" s="1917"/>
    </row>
    <row r="13" spans="1:29" ht="13.5" customHeight="1" x14ac:dyDescent="0.2">
      <c r="A13" s="2484"/>
      <c r="B13" s="2503"/>
      <c r="C13" s="2503"/>
      <c r="D13" s="2503"/>
      <c r="E13" s="1293"/>
      <c r="F13" s="2001"/>
      <c r="G13" s="2009" t="s">
        <v>1909</v>
      </c>
      <c r="H13" s="1950"/>
      <c r="I13" s="2504">
        <f>COVER!T25</f>
        <v>0</v>
      </c>
      <c r="J13" s="2505"/>
      <c r="K13" s="2505"/>
      <c r="L13" s="2506"/>
    </row>
    <row r="14" spans="1:29" ht="13.5" customHeight="1" x14ac:dyDescent="0.2">
      <c r="A14" s="2484" t="str">
        <f>COVER!A19</f>
        <v>9401 WAUKEGAN ROAD</v>
      </c>
      <c r="B14" s="2485"/>
      <c r="C14" s="2485"/>
      <c r="D14" s="2485"/>
      <c r="E14" s="1998">
        <v>0</v>
      </c>
      <c r="F14" s="1292"/>
      <c r="G14" s="2010" t="s">
        <v>1386</v>
      </c>
      <c r="H14" s="1278"/>
      <c r="I14" s="1278"/>
      <c r="J14" s="1278"/>
      <c r="K14" s="1278"/>
      <c r="L14" s="1949"/>
    </row>
    <row r="15" spans="1:29" ht="13.5" customHeight="1" x14ac:dyDescent="0.2">
      <c r="A15" s="2484" t="str">
        <f>COVER!A21</f>
        <v>MORTON GROVE</v>
      </c>
      <c r="B15" s="2486"/>
      <c r="C15" s="2486"/>
      <c r="D15" s="1277"/>
      <c r="E15" s="1918"/>
      <c r="F15" s="1291"/>
      <c r="G15" s="1997" t="str">
        <f>COVER!T15</f>
        <v>John D. Aceto, Jr., CPA</v>
      </c>
      <c r="H15" s="1278"/>
      <c r="I15" s="1278"/>
      <c r="J15" s="1278"/>
      <c r="K15" s="1278"/>
      <c r="L15" s="1949"/>
    </row>
    <row r="16" spans="1:29" ht="12.2" customHeight="1" x14ac:dyDescent="0.2">
      <c r="A16" s="1997"/>
      <c r="B16" s="1500"/>
      <c r="C16" s="2000">
        <f>COVER!A25</f>
        <v>60053</v>
      </c>
      <c r="D16" s="2000"/>
      <c r="E16" s="2000"/>
      <c r="F16" s="2001"/>
      <c r="G16" s="2487"/>
      <c r="H16" s="2488"/>
      <c r="I16" s="2488"/>
      <c r="J16" s="2488"/>
      <c r="K16" s="2488"/>
      <c r="L16" s="2489"/>
    </row>
    <row r="17" spans="1:13" ht="12.2" customHeight="1" x14ac:dyDescent="0.2">
      <c r="A17" s="2490"/>
      <c r="B17" s="2491"/>
      <c r="C17" s="2491"/>
      <c r="D17" s="2491"/>
      <c r="E17" s="2491"/>
      <c r="F17" s="2492"/>
      <c r="G17" s="2010" t="s">
        <v>1385</v>
      </c>
      <c r="H17" s="1278"/>
      <c r="I17" s="1278"/>
      <c r="J17" s="1278"/>
      <c r="K17" s="2011" t="s">
        <v>1384</v>
      </c>
      <c r="L17" s="1948"/>
      <c r="M17" s="1290"/>
    </row>
    <row r="18" spans="1:13" ht="12.2" customHeight="1" x14ac:dyDescent="0.2">
      <c r="A18" s="2493"/>
      <c r="B18" s="2494"/>
      <c r="C18" s="2494"/>
      <c r="D18" s="2494"/>
      <c r="E18" s="2494"/>
      <c r="F18" s="2495"/>
      <c r="G18" s="2496" t="str">
        <f>COVER!T21</f>
        <v>847-662-8300</v>
      </c>
      <c r="H18" s="2497"/>
      <c r="I18" s="2497"/>
      <c r="J18" s="2497"/>
      <c r="K18" s="2496" t="str">
        <f>COVER!X21</f>
        <v>847-662-8305</v>
      </c>
      <c r="L18" s="249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8" t="str">
        <f>'Single Audit Cover'!A7</f>
        <v>Golf ESD 67</v>
      </c>
      <c r="B1" s="2519"/>
      <c r="C1" s="2519"/>
      <c r="D1" s="2519"/>
    </row>
    <row r="2" spans="1:11" s="2004" customFormat="1" ht="12.75" x14ac:dyDescent="0.2">
      <c r="A2" s="2520">
        <f>'Single Audit Cover'!E7</f>
        <v>5016067002</v>
      </c>
      <c r="B2" s="2521"/>
      <c r="C2" s="2521"/>
      <c r="D2" s="2521"/>
    </row>
    <row r="3" spans="1:11" s="2004" customFormat="1" ht="12.75" x14ac:dyDescent="0.2">
      <c r="A3" s="2518" t="s">
        <v>1899</v>
      </c>
      <c r="B3" s="2519"/>
      <c r="C3" s="2519"/>
      <c r="D3" s="2519"/>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Golf ESD 67</v>
      </c>
      <c r="B1" s="2524"/>
      <c r="C1" s="2524"/>
      <c r="D1" s="2524"/>
      <c r="E1" s="2524"/>
    </row>
    <row r="2" spans="1:5" x14ac:dyDescent="0.2">
      <c r="A2" s="2525">
        <f>'Single Audit Cover'!E7</f>
        <v>5016067002</v>
      </c>
      <c r="B2" s="2525"/>
      <c r="C2" s="2525"/>
      <c r="D2" s="2525"/>
      <c r="E2" s="2525"/>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159133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17739</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2" t="s">
        <v>1452</v>
      </c>
      <c r="D19" s="1342">
        <f>SUM(D10:D17)</f>
        <v>176872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1450</v>
      </c>
      <c r="D32" s="1340">
        <f>SUM(D19:D30)</f>
        <v>176872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1444</v>
      </c>
      <c r="C47" s="1333"/>
      <c r="D47" s="1914">
        <f>SUM(D35:D45)</f>
        <v>0</v>
      </c>
    </row>
    <row r="49" spans="2:4" x14ac:dyDescent="0.2">
      <c r="B49" s="1333" t="s">
        <v>1443</v>
      </c>
      <c r="C49" s="1333"/>
      <c r="D49" s="1914">
        <f>D32-D47</f>
        <v>176872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7" t="str">
        <f>'Single Audit Cover'!A7</f>
        <v>Golf ESD 67</v>
      </c>
      <c r="B1" s="2538"/>
      <c r="C1" s="2538"/>
      <c r="D1" s="2538"/>
      <c r="E1" s="1410"/>
    </row>
    <row r="2" spans="1:7" ht="13.5" customHeight="1" x14ac:dyDescent="0.2">
      <c r="A2" s="2539">
        <f>'Single Audit Cover'!E7</f>
        <v>5016067002</v>
      </c>
      <c r="B2" s="2540"/>
      <c r="C2" s="2540"/>
      <c r="D2" s="2540"/>
      <c r="E2" s="1400"/>
    </row>
    <row r="3" spans="1:7" ht="15.75" customHeight="1" x14ac:dyDescent="0.25">
      <c r="A3" s="2541" t="s">
        <v>1494</v>
      </c>
      <c r="B3" s="2542"/>
      <c r="C3" s="2542"/>
      <c r="D3" s="2542"/>
      <c r="E3" s="1409"/>
    </row>
    <row r="4" spans="1:7" ht="13.5" customHeight="1" x14ac:dyDescent="0.25">
      <c r="A4" s="2543" t="str">
        <f>'Single Audit Cover'!A4</f>
        <v>Year Ending June 30, 2017</v>
      </c>
      <c r="B4" s="2544"/>
      <c r="C4" s="2544"/>
      <c r="D4" s="2544"/>
      <c r="E4" s="1409"/>
    </row>
    <row r="5" spans="1:7" ht="8.25" customHeight="1" x14ac:dyDescent="0.2">
      <c r="C5" s="1349"/>
      <c r="D5" s="1349"/>
    </row>
    <row r="6" spans="1:7" ht="13.5" customHeight="1" x14ac:dyDescent="0.2">
      <c r="A6" s="1341" t="s">
        <v>1848</v>
      </c>
      <c r="C6" s="1349"/>
      <c r="D6" s="1349"/>
    </row>
    <row r="7" spans="1:7" ht="60.95" customHeight="1" x14ac:dyDescent="0.2">
      <c r="A7" s="2536" t="s">
        <v>1903</v>
      </c>
      <c r="B7" s="2536"/>
      <c r="C7" s="2536"/>
      <c r="D7" s="2536"/>
      <c r="E7" s="2536"/>
      <c r="F7" s="2536"/>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36" t="s">
        <v>1849</v>
      </c>
      <c r="B13" s="2536"/>
      <c r="C13" s="2536"/>
      <c r="D13" s="2536"/>
      <c r="E13" s="2536"/>
      <c r="F13" s="2536"/>
    </row>
    <row r="14" spans="1:7" ht="9.75" customHeight="1" x14ac:dyDescent="0.2">
      <c r="C14" s="1337"/>
      <c r="D14" s="1337"/>
    </row>
    <row r="15" spans="1:7" ht="13.5" customHeight="1" x14ac:dyDescent="0.2">
      <c r="C15" s="1736" t="s">
        <v>1493</v>
      </c>
      <c r="D15" s="2534" t="s">
        <v>1492</v>
      </c>
      <c r="E15" s="2534"/>
      <c r="F15" s="2534"/>
    </row>
    <row r="16" spans="1:7" ht="13.5" customHeight="1" x14ac:dyDescent="0.2">
      <c r="A16" s="1369"/>
      <c r="B16" s="1341" t="s">
        <v>1491</v>
      </c>
      <c r="C16" s="1736" t="s">
        <v>1490</v>
      </c>
      <c r="D16" s="2535" t="s">
        <v>2072</v>
      </c>
      <c r="E16" s="2535"/>
      <c r="F16" s="2535"/>
    </row>
    <row r="17" spans="1:6" ht="20.45" customHeight="1" x14ac:dyDescent="0.2">
      <c r="A17" s="2047"/>
      <c r="B17" s="2048"/>
      <c r="C17" s="1961"/>
      <c r="D17" s="2529"/>
      <c r="E17" s="2529"/>
      <c r="F17" s="2529"/>
    </row>
    <row r="18" spans="1:6" ht="20.65" customHeight="1" x14ac:dyDescent="0.2">
      <c r="A18" s="2047"/>
      <c r="B18" s="2048"/>
      <c r="C18" s="1961"/>
      <c r="D18" s="2529"/>
      <c r="E18" s="2529"/>
      <c r="F18" s="2529"/>
    </row>
    <row r="19" spans="1:6" ht="20.65" customHeight="1" x14ac:dyDescent="0.2">
      <c r="A19" s="2047"/>
      <c r="B19" s="2048"/>
      <c r="C19" s="1961"/>
      <c r="D19" s="2529"/>
      <c r="E19" s="2529"/>
      <c r="F19" s="2529"/>
    </row>
    <row r="20" spans="1:6" ht="20.65" customHeight="1" x14ac:dyDescent="0.2">
      <c r="A20" s="2047"/>
      <c r="B20" s="2048"/>
      <c r="C20" s="1961"/>
      <c r="D20" s="2529"/>
      <c r="E20" s="2529"/>
      <c r="F20" s="2529"/>
    </row>
    <row r="21" spans="1:6" ht="20.65" customHeight="1" x14ac:dyDescent="0.2">
      <c r="A21" s="2047"/>
      <c r="B21" s="2048"/>
      <c r="C21" s="1961"/>
      <c r="D21" s="2529"/>
      <c r="E21" s="2529"/>
      <c r="F21" s="2529"/>
    </row>
    <row r="22" spans="1:6" ht="20.65" customHeight="1" x14ac:dyDescent="0.2">
      <c r="A22" s="2047"/>
      <c r="B22" s="2048"/>
      <c r="C22" s="1961"/>
      <c r="D22" s="2529"/>
      <c r="E22" s="2529"/>
      <c r="F22" s="2529"/>
    </row>
    <row r="23" spans="1:6" ht="20.65" customHeight="1" x14ac:dyDescent="0.2">
      <c r="A23" s="2047"/>
      <c r="B23" s="2048"/>
      <c r="C23" s="1961"/>
      <c r="D23" s="2529"/>
      <c r="E23" s="2529"/>
      <c r="F23" s="2529"/>
    </row>
    <row r="24" spans="1:6" ht="20.65" customHeight="1" x14ac:dyDescent="0.2">
      <c r="A24" s="2047"/>
      <c r="B24" s="2048"/>
      <c r="C24" s="1961"/>
      <c r="D24" s="2529"/>
      <c r="E24" s="2529"/>
      <c r="F24" s="2529"/>
    </row>
    <row r="25" spans="1:6" ht="20.65" customHeight="1" x14ac:dyDescent="0.2">
      <c r="A25" s="2047"/>
      <c r="B25" s="2048"/>
      <c r="C25" s="1961"/>
      <c r="D25" s="2529"/>
      <c r="E25" s="2529"/>
      <c r="F25" s="2529"/>
    </row>
    <row r="26" spans="1:6" ht="20.65" customHeight="1" x14ac:dyDescent="0.2">
      <c r="A26" s="2047"/>
      <c r="B26" s="2048"/>
      <c r="C26" s="1961"/>
      <c r="D26" s="2529"/>
      <c r="E26" s="2529"/>
      <c r="F26" s="2529"/>
    </row>
    <row r="27" spans="1:6" ht="20.65" customHeight="1" x14ac:dyDescent="0.2">
      <c r="A27" s="2047"/>
      <c r="B27" s="2048"/>
      <c r="C27" s="1961"/>
      <c r="D27" s="2529"/>
      <c r="E27" s="2529"/>
      <c r="F27" s="2529"/>
    </row>
    <row r="28" spans="1:6" ht="20.65" customHeight="1" x14ac:dyDescent="0.2">
      <c r="A28" s="2047"/>
      <c r="B28" s="2048"/>
      <c r="C28" s="1961"/>
      <c r="D28" s="2529"/>
      <c r="E28" s="2529"/>
      <c r="F28" s="2529"/>
    </row>
    <row r="29" spans="1:6" ht="20.65" customHeight="1" x14ac:dyDescent="0.2">
      <c r="A29" s="2047"/>
      <c r="B29" s="2048"/>
      <c r="C29" s="1961"/>
      <c r="D29" s="2529"/>
      <c r="E29" s="2529"/>
      <c r="F29" s="2529"/>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30" t="s">
        <v>2073</v>
      </c>
      <c r="B32" s="2530"/>
      <c r="C32" s="2530"/>
      <c r="D32" s="2530"/>
      <c r="E32" s="2530"/>
      <c r="F32" s="2530"/>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31">
        <f>+C33+C34</f>
        <v>0</v>
      </c>
      <c r="F34" s="2532"/>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3" t="s">
        <v>2076</v>
      </c>
      <c r="C49" s="2533"/>
      <c r="D49" s="2533"/>
      <c r="E49" s="1400"/>
    </row>
    <row r="50" spans="1:5" s="1354" customFormat="1" ht="3.75" customHeight="1" x14ac:dyDescent="0.2">
      <c r="A50" s="1401"/>
      <c r="B50" s="2053"/>
      <c r="C50" s="2053"/>
      <c r="D50" s="2053"/>
      <c r="E50" s="1400"/>
    </row>
    <row r="51" spans="1:5" s="1354" customFormat="1" ht="20.25" customHeight="1" x14ac:dyDescent="0.2">
      <c r="A51" s="1399">
        <v>6</v>
      </c>
      <c r="B51" s="2528" t="s">
        <v>1944</v>
      </c>
      <c r="C51" s="2528"/>
      <c r="D51" s="2528"/>
    </row>
    <row r="52" spans="1:5" ht="14.25" customHeight="1" x14ac:dyDescent="0.2">
      <c r="A52" s="1399"/>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5" t="str">
        <f>'Single Audit Cover'!A7</f>
        <v>Golf ESD 67</v>
      </c>
      <c r="C1" s="2546"/>
      <c r="D1" s="2546"/>
      <c r="E1" s="2546"/>
      <c r="F1" s="2546"/>
      <c r="G1" s="2546"/>
      <c r="H1" s="2546"/>
      <c r="I1" s="2546"/>
      <c r="J1" s="2546"/>
      <c r="K1" s="2546"/>
      <c r="L1" s="2546"/>
      <c r="M1" s="2546"/>
    </row>
    <row r="2" spans="2:14" ht="15" x14ac:dyDescent="0.2">
      <c r="B2" s="2547">
        <f>'Single Audit Cover'!E7</f>
        <v>5016067002</v>
      </c>
      <c r="C2" s="2547"/>
      <c r="D2" s="2547"/>
      <c r="E2" s="2547"/>
      <c r="F2" s="2547"/>
      <c r="G2" s="2547"/>
      <c r="H2" s="2547"/>
      <c r="I2" s="2547"/>
      <c r="J2" s="2547"/>
      <c r="K2" s="2547"/>
      <c r="L2" s="2547"/>
      <c r="M2" s="2547"/>
      <c r="N2" s="1398"/>
    </row>
    <row r="3" spans="2:14" ht="15" x14ac:dyDescent="0.2">
      <c r="B3" s="2548" t="s">
        <v>1432</v>
      </c>
      <c r="C3" s="2548"/>
      <c r="D3" s="2548"/>
      <c r="E3" s="2548"/>
      <c r="F3" s="2548"/>
      <c r="G3" s="2548"/>
      <c r="H3" s="2548"/>
      <c r="I3" s="2548"/>
      <c r="J3" s="2548"/>
      <c r="K3" s="2548"/>
      <c r="L3" s="2548"/>
      <c r="M3" s="2548"/>
      <c r="N3" s="1398"/>
    </row>
    <row r="4" spans="2:14" ht="15" x14ac:dyDescent="0.2">
      <c r="B4" s="2549" t="str">
        <f>'[1]Single Audit Cover'!A4</f>
        <v>Year Ending June 30, 2017</v>
      </c>
      <c r="C4" s="2549"/>
      <c r="D4" s="2549"/>
      <c r="E4" s="2549"/>
      <c r="F4" s="2549"/>
      <c r="G4" s="2549"/>
      <c r="H4" s="2549"/>
      <c r="I4" s="2549"/>
      <c r="J4" s="2549"/>
      <c r="K4" s="2549"/>
      <c r="L4" s="2549"/>
      <c r="M4" s="2549"/>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1" t="str">
        <f>'Single Audit Cover'!A7</f>
        <v>Golf ESD 67</v>
      </c>
      <c r="C1" s="2562"/>
      <c r="D1" s="2562"/>
      <c r="E1" s="2562"/>
      <c r="F1" s="2562"/>
      <c r="G1" s="2562"/>
      <c r="H1" s="2562"/>
      <c r="I1" s="2562"/>
      <c r="J1" s="1437"/>
    </row>
    <row r="2" spans="2:10" s="1349" customFormat="1" ht="12.75" customHeight="1" x14ac:dyDescent="0.2">
      <c r="B2" s="2563">
        <f>'Single Audit Cover'!E7</f>
        <v>5016067002</v>
      </c>
      <c r="C2" s="2564"/>
      <c r="D2" s="2564"/>
      <c r="E2" s="2564"/>
      <c r="F2" s="2564"/>
      <c r="G2" s="2564"/>
      <c r="H2" s="2564"/>
      <c r="I2" s="2564"/>
      <c r="J2" s="1437"/>
    </row>
    <row r="3" spans="2:10" s="1349" customFormat="1" ht="12.75" customHeight="1" x14ac:dyDescent="0.2">
      <c r="B3" s="2565" t="s">
        <v>1512</v>
      </c>
      <c r="C3" s="2544"/>
      <c r="D3" s="2544"/>
      <c r="E3" s="2544"/>
      <c r="F3" s="2544"/>
      <c r="G3" s="2544"/>
      <c r="H3" s="2544"/>
      <c r="I3" s="2544"/>
      <c r="J3" s="1436"/>
    </row>
    <row r="4" spans="2:10" s="1349" customFormat="1" ht="12.75" customHeight="1" x14ac:dyDescent="0.2">
      <c r="B4" s="2565" t="str">
        <f>'Single Audit Cover'!A4</f>
        <v>Year Ending June 30, 2017</v>
      </c>
      <c r="C4" s="2544"/>
      <c r="D4" s="2544"/>
      <c r="E4" s="2544"/>
      <c r="F4" s="2544"/>
      <c r="G4" s="2544"/>
      <c r="H4" s="2544"/>
      <c r="I4" s="2544"/>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5" t="s">
        <v>1511</v>
      </c>
      <c r="C7" s="2544"/>
      <c r="D7" s="2544"/>
      <c r="E7" s="2544"/>
      <c r="F7" s="2544"/>
      <c r="G7" s="2544"/>
      <c r="H7" s="2544"/>
      <c r="I7" s="254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6"/>
      <c r="D11" s="256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7"/>
      <c r="E29" s="2567"/>
      <c r="F29" s="2567"/>
      <c r="G29" s="2567"/>
      <c r="H29" s="2567"/>
      <c r="I29" s="256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8" t="s">
        <v>1499</v>
      </c>
      <c r="D37" s="2569"/>
      <c r="E37" s="2569"/>
      <c r="F37" s="2570"/>
      <c r="G37" s="2568" t="s">
        <v>2079</v>
      </c>
      <c r="H37" s="2569"/>
      <c r="I37" s="2570"/>
    </row>
    <row r="38" spans="2:9" ht="16.5" customHeight="1" x14ac:dyDescent="0.2">
      <c r="B38" s="2060"/>
      <c r="C38" s="2557"/>
      <c r="D38" s="2558"/>
      <c r="E38" s="2558"/>
      <c r="F38" s="2559"/>
      <c r="G38" s="2571"/>
      <c r="H38" s="2572"/>
      <c r="I38" s="2573"/>
    </row>
    <row r="39" spans="2:9" ht="16.5" customHeight="1" x14ac:dyDescent="0.2">
      <c r="B39" s="2060"/>
      <c r="C39" s="2557"/>
      <c r="D39" s="2558"/>
      <c r="E39" s="2558"/>
      <c r="F39" s="2559"/>
      <c r="G39" s="2560"/>
      <c r="H39" s="2560"/>
      <c r="I39" s="2560"/>
    </row>
    <row r="40" spans="2:9" ht="16.5" customHeight="1" x14ac:dyDescent="0.2">
      <c r="B40" s="2060"/>
      <c r="C40" s="2557"/>
      <c r="D40" s="2558"/>
      <c r="E40" s="2558"/>
      <c r="F40" s="2559"/>
      <c r="G40" s="2560"/>
      <c r="H40" s="2560"/>
      <c r="I40" s="2560"/>
    </row>
    <row r="41" spans="2:9" ht="16.5" customHeight="1" x14ac:dyDescent="0.2">
      <c r="B41" s="2060"/>
      <c r="C41" s="2557"/>
      <c r="D41" s="2558"/>
      <c r="E41" s="2558"/>
      <c r="F41" s="2559"/>
      <c r="G41" s="2560"/>
      <c r="H41" s="2560"/>
      <c r="I41" s="2560"/>
    </row>
    <row r="42" spans="2:9" ht="16.5" customHeight="1" x14ac:dyDescent="0.2">
      <c r="B42" s="2060"/>
      <c r="C42" s="2557"/>
      <c r="D42" s="2558"/>
      <c r="E42" s="2558"/>
      <c r="F42" s="2559"/>
      <c r="G42" s="2560"/>
      <c r="H42" s="2560"/>
      <c r="I42" s="2560"/>
    </row>
    <row r="43" spans="2:9" ht="16.5" customHeight="1" x14ac:dyDescent="0.2">
      <c r="B43" s="2060"/>
      <c r="C43" s="2550" t="s">
        <v>2080</v>
      </c>
      <c r="D43" s="2551"/>
      <c r="E43" s="2551"/>
      <c r="F43" s="2552"/>
      <c r="G43" s="2553">
        <f>SUM(G38:I42)</f>
        <v>0</v>
      </c>
      <c r="H43" s="2553"/>
      <c r="I43" s="2553"/>
    </row>
    <row r="44" spans="2:9" ht="12.75" customHeight="1" x14ac:dyDescent="0.2"/>
    <row r="45" spans="2:9" ht="12.75" customHeight="1" x14ac:dyDescent="0.2">
      <c r="B45" s="1429" t="s">
        <v>2081</v>
      </c>
      <c r="D45" s="2554">
        <v>0</v>
      </c>
      <c r="E45" s="2555"/>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56"/>
      <c r="F49" s="2556"/>
      <c r="G49" s="2556"/>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Golf ESD 67</v>
      </c>
      <c r="C1" s="2561"/>
      <c r="D1" s="2561"/>
      <c r="E1" s="2561"/>
      <c r="F1" s="2561"/>
      <c r="G1" s="2561"/>
      <c r="H1" s="2561"/>
      <c r="I1" s="2561"/>
      <c r="J1" s="2561"/>
      <c r="K1" s="2561"/>
      <c r="L1" s="1470"/>
      <c r="M1" s="1470"/>
    </row>
    <row r="2" spans="1:13" ht="12" customHeight="1" x14ac:dyDescent="0.2">
      <c r="B2" s="2563">
        <f>'Single Audit Cover'!E7</f>
        <v>5016067002</v>
      </c>
      <c r="C2" s="2563"/>
      <c r="D2" s="2563"/>
      <c r="E2" s="2563"/>
      <c r="F2" s="2563"/>
      <c r="G2" s="2563"/>
      <c r="H2" s="2563"/>
      <c r="I2" s="2563"/>
      <c r="J2" s="2563"/>
      <c r="K2" s="2563"/>
      <c r="L2" s="1469"/>
      <c r="M2" s="1468"/>
    </row>
    <row r="3" spans="1:13" ht="10.35" customHeight="1" x14ac:dyDescent="0.2">
      <c r="B3" s="2543" t="s">
        <v>1512</v>
      </c>
      <c r="C3" s="2543"/>
      <c r="D3" s="2543"/>
      <c r="E3" s="2543"/>
      <c r="F3" s="2543"/>
      <c r="G3" s="2543"/>
      <c r="H3" s="2543"/>
      <c r="I3" s="2543"/>
      <c r="J3" s="2543"/>
      <c r="K3" s="2543"/>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5"/>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5"/>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8"/>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5"/>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5"/>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9"/>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4"/>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Golf ESD 67</v>
      </c>
      <c r="C1" s="2583"/>
      <c r="D1" s="2583"/>
      <c r="E1" s="2583"/>
      <c r="F1" s="2583"/>
      <c r="G1" s="2583"/>
      <c r="H1" s="2583"/>
      <c r="I1" s="2583"/>
      <c r="J1" s="2583"/>
      <c r="K1" s="2583"/>
      <c r="L1" s="1489"/>
    </row>
    <row r="2" spans="1:12" ht="12.75" customHeight="1" x14ac:dyDescent="0.2">
      <c r="B2" s="2584">
        <f>'Single Audit Cover'!E7</f>
        <v>5016067002</v>
      </c>
      <c r="C2" s="2584"/>
      <c r="D2" s="2584"/>
      <c r="E2" s="2584"/>
      <c r="F2" s="2584"/>
      <c r="G2" s="2584"/>
      <c r="H2" s="2584"/>
      <c r="I2" s="2584"/>
      <c r="J2" s="2584"/>
      <c r="K2" s="2584"/>
      <c r="L2" s="1488"/>
    </row>
    <row r="3" spans="1:12" ht="12.75" customHeight="1" x14ac:dyDescent="0.2">
      <c r="B3" s="2543" t="s">
        <v>1512</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7"/>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1" t="str">
        <f>'Single Audit Cover'!A7</f>
        <v>Golf ESD 67</v>
      </c>
      <c r="C1" s="2561"/>
      <c r="D1" s="2561"/>
      <c r="E1" s="1499"/>
    </row>
    <row r="2" spans="2:5" s="1369" customFormat="1" ht="12.75" customHeight="1" x14ac:dyDescent="0.2">
      <c r="B2" s="2563">
        <f>'Single Audit Cover'!E7</f>
        <v>5016067002</v>
      </c>
      <c r="C2" s="2563"/>
      <c r="D2" s="2563"/>
      <c r="E2" s="1498"/>
    </row>
    <row r="3" spans="2:5" s="1330" customFormat="1" ht="12.75" customHeight="1" x14ac:dyDescent="0.2">
      <c r="B3" s="2543" t="s">
        <v>1561</v>
      </c>
      <c r="C3" s="2543"/>
      <c r="D3" s="2543"/>
      <c r="E3" s="2003"/>
    </row>
    <row r="4" spans="2:5" s="1369" customFormat="1" ht="12.75" customHeight="1" x14ac:dyDescent="0.2">
      <c r="B4" s="2586" t="str">
        <f>'Single Audit Cover'!A4</f>
        <v>Year Ending June 30, 2017</v>
      </c>
      <c r="C4" s="2586"/>
      <c r="D4" s="2586"/>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Golf ESD 67</v>
      </c>
      <c r="C1" s="2561"/>
      <c r="D1" s="2561"/>
      <c r="E1" s="2561"/>
      <c r="F1" s="1489"/>
      <c r="G1" s="1489"/>
      <c r="H1" s="1489"/>
      <c r="I1" s="1489"/>
      <c r="J1" s="1489"/>
      <c r="K1" s="1489"/>
      <c r="L1" s="1489"/>
    </row>
    <row r="2" spans="2:12" ht="13.5" customHeight="1" x14ac:dyDescent="0.2">
      <c r="B2" s="2563">
        <f>'Single Audit Cover'!E7</f>
        <v>5016067002</v>
      </c>
      <c r="C2" s="2563"/>
      <c r="D2" s="2563"/>
      <c r="E2" s="2563"/>
      <c r="F2" s="1488"/>
      <c r="G2" s="1488"/>
      <c r="H2" s="1488"/>
      <c r="I2" s="1488"/>
      <c r="J2" s="1488"/>
      <c r="K2" s="1488"/>
      <c r="L2" s="1488"/>
    </row>
    <row r="3" spans="2:12" ht="13.5" customHeight="1" x14ac:dyDescent="0.2">
      <c r="B3" s="2543" t="s">
        <v>1569</v>
      </c>
      <c r="C3" s="2543"/>
      <c r="D3" s="2543"/>
      <c r="E3" s="2543"/>
      <c r="F3" s="2003"/>
      <c r="G3" s="2003"/>
      <c r="H3" s="2003"/>
      <c r="I3" s="2003"/>
      <c r="J3" s="2003"/>
      <c r="K3" s="2003"/>
      <c r="L3" s="2003"/>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1565</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5016067002</v>
      </c>
    </row>
    <row r="3" spans="1:2" x14ac:dyDescent="0.2">
      <c r="A3" t="s">
        <v>1110</v>
      </c>
      <c r="B3" s="1220" t="str">
        <f>COVER!A15</f>
        <v>COOK</v>
      </c>
    </row>
    <row r="4" spans="1:2" x14ac:dyDescent="0.2">
      <c r="A4" t="s">
        <v>1166</v>
      </c>
      <c r="B4" s="1220" t="str">
        <f>COVER!A17</f>
        <v>Golf ESD 67</v>
      </c>
    </row>
    <row r="5" spans="1:2" x14ac:dyDescent="0.2">
      <c r="A5" t="s">
        <v>799</v>
      </c>
      <c r="B5" s="1220" t="str">
        <f>COVER!A38</f>
        <v>Dr. Beth Segett-Flores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066-003289</v>
      </c>
    </row>
    <row r="16" spans="1:2" x14ac:dyDescent="0.2">
      <c r="A16" t="s">
        <v>490</v>
      </c>
      <c r="B16" s="1220" t="str">
        <f>COVER!T13</f>
        <v>EVOY, KAMSCHULTE, JACOBS &amp; CO. LLP</v>
      </c>
    </row>
    <row r="17" spans="1:2" x14ac:dyDescent="0.2">
      <c r="A17" t="s">
        <v>1030</v>
      </c>
      <c r="B17" s="1220" t="str">
        <f>COVER!T15</f>
        <v>John D. Aceto, Jr., CPA</v>
      </c>
    </row>
    <row r="18" spans="1:2" x14ac:dyDescent="0.2">
      <c r="A18" t="s">
        <v>1345</v>
      </c>
      <c r="B18" s="1220" t="str">
        <f>COVER!T17</f>
        <v>2122 Yeoman Street</v>
      </c>
    </row>
    <row r="19" spans="1:2" x14ac:dyDescent="0.2">
      <c r="A19" t="s">
        <v>1032</v>
      </c>
      <c r="B19" s="1220">
        <f>COVER!T25</f>
        <v>0</v>
      </c>
    </row>
    <row r="20" spans="1:2" x14ac:dyDescent="0.2">
      <c r="A20" t="s">
        <v>1033</v>
      </c>
      <c r="B20" s="1220" t="str">
        <f>COVER!T19</f>
        <v>Waukegan</v>
      </c>
    </row>
    <row r="21" spans="1:2" x14ac:dyDescent="0.2">
      <c r="A21" t="s">
        <v>558</v>
      </c>
      <c r="B21" s="1220" t="str">
        <f>COVER!X19</f>
        <v>IL</v>
      </c>
    </row>
    <row r="22" spans="1:2" x14ac:dyDescent="0.2">
      <c r="A22" t="s">
        <v>1034</v>
      </c>
      <c r="B22" s="1220">
        <f>COVER!Z19</f>
        <v>60087</v>
      </c>
    </row>
    <row r="23" spans="1:2" x14ac:dyDescent="0.2">
      <c r="A23" t="s">
        <v>1347</v>
      </c>
      <c r="B23" s="1220" t="str">
        <f>COVER!T21</f>
        <v>847-662-8300</v>
      </c>
    </row>
    <row r="24" spans="1:2" x14ac:dyDescent="0.2">
      <c r="A24" t="s">
        <v>1346</v>
      </c>
      <c r="B24" s="1220">
        <f>COVER!Y21</f>
        <v>0</v>
      </c>
    </row>
    <row r="25" spans="1:2" x14ac:dyDescent="0.2">
      <c r="A25" t="s">
        <v>860</v>
      </c>
      <c r="B25" s="1220">
        <f>COVER!B34</f>
        <v>0</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4">
        <f>'Aud Quest 2'!H53</f>
        <v>34700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3482260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3482260</v>
      </c>
      <c r="D92" s="13" t="str">
        <f t="shared" si="0"/>
        <v>Error?</v>
      </c>
    </row>
    <row r="93" spans="1:4" x14ac:dyDescent="0.2">
      <c r="A93" s="54">
        <v>32</v>
      </c>
      <c r="B93" s="1220">
        <f>'Assets-Liab 5-6'!C41</f>
        <v>3482260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1520945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1520945</v>
      </c>
      <c r="D123" s="13" t="str">
        <f t="shared" si="0"/>
        <v>Error?</v>
      </c>
    </row>
    <row r="124" spans="1:4" x14ac:dyDescent="0.2">
      <c r="A124" s="54">
        <v>63</v>
      </c>
      <c r="B124" s="1220">
        <f>'Assets-Liab 5-6'!D41</f>
        <v>1520945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906951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906951</v>
      </c>
      <c r="D140" s="13" t="str">
        <f t="shared" si="1"/>
        <v>Error?</v>
      </c>
    </row>
    <row r="141" spans="1:4" x14ac:dyDescent="0.2">
      <c r="A141" s="54">
        <v>80</v>
      </c>
      <c r="B141" s="1220">
        <f>'Assets-Liab 5-6'!E41</f>
        <v>906951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417901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417901</v>
      </c>
      <c r="D170" s="13" t="str">
        <f t="shared" si="1"/>
        <v>Error?</v>
      </c>
    </row>
    <row r="171" spans="1:4" x14ac:dyDescent="0.2">
      <c r="A171" s="54">
        <v>110</v>
      </c>
      <c r="B171" s="1220">
        <f>'Assets-Liab 5-6'!F41</f>
        <v>417901</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138889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138889</v>
      </c>
      <c r="D189" s="13" t="str">
        <f t="shared" si="1"/>
        <v>Error?</v>
      </c>
    </row>
    <row r="190" spans="1:4" x14ac:dyDescent="0.2">
      <c r="A190" s="54">
        <v>129</v>
      </c>
      <c r="B190" s="1220">
        <f>'Assets-Liab 5-6'!G41</f>
        <v>138889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4372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4372</v>
      </c>
      <c r="D212" s="13" t="str">
        <f t="shared" si="2"/>
        <v>Error?</v>
      </c>
    </row>
    <row r="213" spans="1:4" x14ac:dyDescent="0.2">
      <c r="A213" s="90">
        <v>152</v>
      </c>
      <c r="B213" s="1220">
        <f>'Assets-Liab 5-6'!H41</f>
        <v>4372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177866</v>
      </c>
      <c r="D273" s="13" t="str">
        <f t="shared" si="3"/>
        <v>Error?</v>
      </c>
    </row>
    <row r="274" spans="1:4" x14ac:dyDescent="0.2">
      <c r="A274" s="54">
        <v>213</v>
      </c>
      <c r="B274" s="1220">
        <f>'Assets-Liab 5-6'!M17</f>
        <v>20523248</v>
      </c>
      <c r="D274" s="13" t="str">
        <f t="shared" si="3"/>
        <v>Error?</v>
      </c>
    </row>
    <row r="275" spans="1:4" x14ac:dyDescent="0.2">
      <c r="A275" s="54">
        <v>214</v>
      </c>
      <c r="B275" s="1220">
        <f>'Assets-Liab 5-6'!M18</f>
        <v>1307084</v>
      </c>
      <c r="D275" s="13" t="str">
        <f t="shared" si="3"/>
        <v>Error?</v>
      </c>
    </row>
    <row r="276" spans="1:4" x14ac:dyDescent="0.2">
      <c r="A276" s="54">
        <v>215</v>
      </c>
      <c r="B276" s="1220">
        <f>'Assets-Liab 5-6'!M19</f>
        <v>4658876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26667074</v>
      </c>
      <c r="C279" s="13" t="s">
        <v>653</v>
      </c>
      <c r="D279" s="13" t="str">
        <f t="shared" si="3"/>
        <v>Error?</v>
      </c>
    </row>
    <row r="280" spans="1:4" x14ac:dyDescent="0.2">
      <c r="A280" s="54">
        <v>219</v>
      </c>
      <c r="B280" s="1220">
        <f>'Assets-Liab 5-6'!M40</f>
        <v>26667074</v>
      </c>
      <c r="D280" s="13" t="str">
        <f t="shared" si="3"/>
        <v>Error?</v>
      </c>
    </row>
    <row r="281" spans="1:4" x14ac:dyDescent="0.2">
      <c r="A281" s="54">
        <v>220</v>
      </c>
      <c r="B281" s="1220">
        <f>'Assets-Liab 5-6'!M41</f>
        <v>26667074</v>
      </c>
      <c r="C281" s="13" t="s">
        <v>653</v>
      </c>
      <c r="D281" s="13" t="str">
        <f t="shared" si="3"/>
        <v>Error?</v>
      </c>
    </row>
    <row r="282" spans="1:4" x14ac:dyDescent="0.2">
      <c r="A282" s="54">
        <v>221</v>
      </c>
      <c r="B282" s="1220">
        <f>'Assets-Liab 5-6'!N21</f>
        <v>906951</v>
      </c>
      <c r="D282" s="13" t="str">
        <f t="shared" si="3"/>
        <v>Error?</v>
      </c>
    </row>
    <row r="283" spans="1:4" x14ac:dyDescent="0.2">
      <c r="A283" s="54">
        <v>222</v>
      </c>
      <c r="B283" s="1220">
        <f>'Assets-Liab 5-6'!N22</f>
        <v>9675397</v>
      </c>
      <c r="D283" s="13" t="str">
        <f t="shared" si="3"/>
        <v>Error?</v>
      </c>
    </row>
    <row r="284" spans="1:4" x14ac:dyDescent="0.2">
      <c r="A284" s="54">
        <v>223</v>
      </c>
      <c r="B284" s="1220">
        <f>'Assets-Liab 5-6'!N23</f>
        <v>10582348</v>
      </c>
      <c r="C284" s="13" t="s">
        <v>653</v>
      </c>
      <c r="D284" s="13" t="str">
        <f t="shared" si="3"/>
        <v>Error?</v>
      </c>
    </row>
    <row r="285" spans="1:4" x14ac:dyDescent="0.2">
      <c r="A285" s="54">
        <v>224</v>
      </c>
      <c r="B285" s="1220">
        <f>'Assets-Liab 5-6'!N36</f>
        <v>10582348</v>
      </c>
      <c r="D285" s="13" t="str">
        <f t="shared" si="3"/>
        <v>Error?</v>
      </c>
    </row>
    <row r="286" spans="1:4" x14ac:dyDescent="0.2">
      <c r="A286" s="82">
        <v>225</v>
      </c>
      <c r="D286" s="13" t="str">
        <f t="shared" si="3"/>
        <v>OK</v>
      </c>
    </row>
    <row r="287" spans="1:4" x14ac:dyDescent="0.2">
      <c r="A287" s="54">
        <v>226</v>
      </c>
      <c r="B287" s="1220">
        <f>'Assets-Liab 5-6'!N37</f>
        <v>10582348</v>
      </c>
      <c r="C287" s="13" t="s">
        <v>653</v>
      </c>
      <c r="D287" s="13" t="str">
        <f t="shared" si="3"/>
        <v>Error?</v>
      </c>
    </row>
    <row r="288" spans="1:4" x14ac:dyDescent="0.2">
      <c r="A288" s="54">
        <v>227</v>
      </c>
      <c r="B288" s="1220">
        <f>'Assets-Liab 5-6'!N41</f>
        <v>10582348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28752</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3577774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99698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4170896</v>
      </c>
      <c r="C720" s="13" t="s">
        <v>653</v>
      </c>
      <c r="D720" s="13" t="str">
        <f t="shared" si="10"/>
        <v>Error?</v>
      </c>
    </row>
    <row r="721" spans="1:4" x14ac:dyDescent="0.2">
      <c r="A721" s="54">
        <v>660</v>
      </c>
      <c r="B721" s="1220">
        <f>'Expenditures 15-22'!C36</f>
        <v>99210</v>
      </c>
      <c r="D721" s="13" t="str">
        <f t="shared" si="10"/>
        <v>Error?</v>
      </c>
    </row>
    <row r="722" spans="1:4" x14ac:dyDescent="0.2">
      <c r="A722" s="54">
        <v>661</v>
      </c>
      <c r="B722" s="1220">
        <f>'Expenditures 15-22'!C37</f>
        <v>114393</v>
      </c>
      <c r="D722" s="13" t="str">
        <f t="shared" si="10"/>
        <v>Error?</v>
      </c>
    </row>
    <row r="723" spans="1:4" x14ac:dyDescent="0.2">
      <c r="A723" s="54">
        <v>662</v>
      </c>
      <c r="B723" s="1220">
        <f>'Expenditures 15-22'!C38</f>
        <v>72727</v>
      </c>
      <c r="D723" s="13" t="str">
        <f t="shared" si="10"/>
        <v>Error?</v>
      </c>
    </row>
    <row r="724" spans="1:4" x14ac:dyDescent="0.2">
      <c r="A724" s="54">
        <v>663</v>
      </c>
      <c r="B724" s="1220">
        <f>'Expenditures 15-22'!C39</f>
        <v>85862</v>
      </c>
      <c r="D724" s="13" t="str">
        <f t="shared" si="10"/>
        <v>Error?</v>
      </c>
    </row>
    <row r="725" spans="1:4" x14ac:dyDescent="0.2">
      <c r="A725" s="54">
        <v>664</v>
      </c>
      <c r="B725" s="1220">
        <f>'Expenditures 15-22'!C40</f>
        <v>99225</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471417</v>
      </c>
      <c r="C727" s="13" t="s">
        <v>653</v>
      </c>
      <c r="D727" s="13" t="str">
        <f t="shared" si="10"/>
        <v>Error?</v>
      </c>
    </row>
    <row r="728" spans="1:4" x14ac:dyDescent="0.2">
      <c r="A728" s="54">
        <v>667</v>
      </c>
      <c r="B728" s="1220">
        <f>'Expenditures 15-22'!C44</f>
        <v>2383</v>
      </c>
      <c r="D728" s="13" t="str">
        <f t="shared" si="10"/>
        <v>Error?</v>
      </c>
    </row>
    <row r="729" spans="1:4" x14ac:dyDescent="0.2">
      <c r="A729" s="54">
        <v>668</v>
      </c>
      <c r="B729" s="1220">
        <f>'Expenditures 15-22'!C45</f>
        <v>35685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38068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268355</v>
      </c>
      <c r="D733" s="13" t="str">
        <f t="shared" si="10"/>
        <v>Error?</v>
      </c>
    </row>
    <row r="734" spans="1:4" x14ac:dyDescent="0.2">
      <c r="A734" s="54">
        <v>673</v>
      </c>
      <c r="B734" s="1220">
        <f>'Expenditures 15-22'!C53</f>
        <v>268355</v>
      </c>
      <c r="C734" s="13" t="s">
        <v>653</v>
      </c>
      <c r="D734" s="13" t="str">
        <f t="shared" si="10"/>
        <v>Error?</v>
      </c>
    </row>
    <row r="735" spans="1:4" x14ac:dyDescent="0.2">
      <c r="A735" s="54">
        <v>674</v>
      </c>
      <c r="B735" s="1220">
        <f>'Expenditures 15-22'!C55</f>
        <v>338639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338639</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148479</v>
      </c>
      <c r="D739" s="13" t="str">
        <f t="shared" si="10"/>
        <v>Error?</v>
      </c>
    </row>
    <row r="740" spans="1:4" x14ac:dyDescent="0.2">
      <c r="A740" s="54">
        <v>679</v>
      </c>
      <c r="B740" s="1220">
        <f>'Expenditures 15-22'!C61</f>
        <v>90646</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9145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248270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106013</v>
      </c>
      <c r="D751" s="13" t="str">
        <f t="shared" si="10"/>
        <v>Error?</v>
      </c>
    </row>
    <row r="752" spans="1:4" x14ac:dyDescent="0.2">
      <c r="A752" s="82">
        <v>691</v>
      </c>
      <c r="D752" s="13" t="str">
        <f t="shared" si="10"/>
        <v>OK</v>
      </c>
    </row>
    <row r="753" spans="1:4" x14ac:dyDescent="0.2">
      <c r="A753" s="54">
        <v>692</v>
      </c>
      <c r="B753" s="1220">
        <f>'Expenditures 15-22'!C72</f>
        <v>106013</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1470762</v>
      </c>
      <c r="C755" s="13" t="s">
        <v>653</v>
      </c>
      <c r="D755" s="13" t="str">
        <f t="shared" si="10"/>
        <v>Error?</v>
      </c>
    </row>
    <row r="756" spans="1:4" x14ac:dyDescent="0.2">
      <c r="A756" s="54">
        <v>695</v>
      </c>
      <c r="B756" s="1220">
        <f>'Expenditures 15-22'!C75</f>
        <v>1900</v>
      </c>
      <c r="D756" s="13" t="str">
        <f t="shared" si="10"/>
        <v>Error?</v>
      </c>
    </row>
    <row r="757" spans="1:4" x14ac:dyDescent="0.2">
      <c r="A757" s="54">
        <v>696</v>
      </c>
      <c r="B757" s="1220">
        <f>'Expenditures 15-22'!C114</f>
        <v>5643558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449850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1484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498907</v>
      </c>
      <c r="C778" s="13" t="s">
        <v>653</v>
      </c>
      <c r="D778" s="13" t="str">
        <f t="shared" si="11"/>
        <v>Error?</v>
      </c>
    </row>
    <row r="779" spans="1:4" x14ac:dyDescent="0.2">
      <c r="A779" s="54">
        <v>718</v>
      </c>
      <c r="B779" s="1220">
        <f>'Expenditures 15-22'!D36</f>
        <v>13786</v>
      </c>
      <c r="D779" s="13" t="str">
        <f t="shared" si="11"/>
        <v>Error?</v>
      </c>
    </row>
    <row r="780" spans="1:4" x14ac:dyDescent="0.2">
      <c r="A780" s="54">
        <v>719</v>
      </c>
      <c r="B780" s="1220">
        <f>'Expenditures 15-22'!D37</f>
        <v>15363</v>
      </c>
      <c r="D780" s="13" t="str">
        <f t="shared" si="11"/>
        <v>Error?</v>
      </c>
    </row>
    <row r="781" spans="1:4" x14ac:dyDescent="0.2">
      <c r="A781" s="54">
        <v>720</v>
      </c>
      <c r="B781" s="1220">
        <f>'Expenditures 15-22'!D38</f>
        <v>17917</v>
      </c>
      <c r="D781" s="13" t="str">
        <f t="shared" si="11"/>
        <v>Error?</v>
      </c>
    </row>
    <row r="782" spans="1:4" x14ac:dyDescent="0.2">
      <c r="A782" s="54">
        <v>721</v>
      </c>
      <c r="B782" s="1220">
        <f>'Expenditures 15-22'!D39</f>
        <v>28074</v>
      </c>
      <c r="D782" s="13" t="str">
        <f t="shared" si="11"/>
        <v>Error?</v>
      </c>
    </row>
    <row r="783" spans="1:4" x14ac:dyDescent="0.2">
      <c r="A783" s="54">
        <v>722</v>
      </c>
      <c r="B783" s="1220">
        <f>'Expenditures 15-22'!D40</f>
        <v>10464</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85604</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17930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17930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39266</v>
      </c>
      <c r="D791" s="13" t="str">
        <f t="shared" si="11"/>
        <v>Error?</v>
      </c>
    </row>
    <row r="792" spans="1:4" x14ac:dyDescent="0.2">
      <c r="A792" s="54">
        <v>731</v>
      </c>
      <c r="B792" s="1220">
        <f>'Expenditures 15-22'!D53</f>
        <v>39266</v>
      </c>
      <c r="C792" s="13" t="s">
        <v>653</v>
      </c>
      <c r="D792" s="13" t="str">
        <f t="shared" si="11"/>
        <v>Error?</v>
      </c>
    </row>
    <row r="793" spans="1:4" x14ac:dyDescent="0.2">
      <c r="A793" s="54">
        <v>732</v>
      </c>
      <c r="B793" s="1220">
        <f>'Expenditures 15-22'!D55</f>
        <v>65154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65154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8254</v>
      </c>
      <c r="D797" s="13" t="str">
        <f t="shared" si="11"/>
        <v>Error?</v>
      </c>
    </row>
    <row r="798" spans="1:4" x14ac:dyDescent="0.2">
      <c r="A798" s="54">
        <v>737</v>
      </c>
      <c r="B798" s="1220">
        <f>'Expenditures 15-22'!D61</f>
        <v>28407</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36661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24257</v>
      </c>
      <c r="D809" s="13" t="str">
        <f t="shared" si="11"/>
        <v>Error?</v>
      </c>
    </row>
    <row r="810" spans="1:4" x14ac:dyDescent="0.2">
      <c r="A810" s="82">
        <v>749</v>
      </c>
      <c r="D810" s="13" t="str">
        <f t="shared" si="11"/>
        <v>OK</v>
      </c>
    </row>
    <row r="811" spans="1:4" x14ac:dyDescent="0.2">
      <c r="A811" s="54">
        <v>750</v>
      </c>
      <c r="B811" s="1220">
        <f>'Expenditures 15-22'!D72</f>
        <v>24257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268872</v>
      </c>
      <c r="C813" s="13" t="s">
        <v>653</v>
      </c>
      <c r="D813" s="13" t="str">
        <f t="shared" si="11"/>
        <v>Error?</v>
      </c>
    </row>
    <row r="814" spans="1:4" x14ac:dyDescent="0.2">
      <c r="A814" s="54">
        <v>753</v>
      </c>
      <c r="B814" s="1220">
        <f>'Expenditures 15-22'!D75</f>
        <v>551</v>
      </c>
      <c r="D814" s="13" t="str">
        <f t="shared" si="11"/>
        <v>Error?</v>
      </c>
    </row>
    <row r="815" spans="1:4" x14ac:dyDescent="0.2">
      <c r="A815" s="54">
        <v>754</v>
      </c>
      <c r="B815" s="1220">
        <f>'Expenditures 15-22'!D114</f>
        <v>768330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8237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3770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12007</v>
      </c>
      <c r="C836" s="13" t="s">
        <v>653</v>
      </c>
      <c r="D836" s="13" t="str">
        <f t="shared" si="12"/>
        <v>Error?</v>
      </c>
    </row>
    <row r="837" spans="1:4" x14ac:dyDescent="0.2">
      <c r="A837" s="54">
        <v>776</v>
      </c>
      <c r="B837" s="1220">
        <f>'Expenditures 15-22'!E36</f>
        <v>149</v>
      </c>
      <c r="D837" s="13" t="str">
        <f t="shared" si="12"/>
        <v>Error?</v>
      </c>
    </row>
    <row r="838" spans="1:4" x14ac:dyDescent="0.2">
      <c r="A838" s="54">
        <v>777</v>
      </c>
      <c r="B838" s="1220">
        <f>'Expenditures 15-22'!E37</f>
        <v>919</v>
      </c>
      <c r="D838" s="13" t="str">
        <f t="shared" si="12"/>
        <v>Error?</v>
      </c>
    </row>
    <row r="839" spans="1:4" x14ac:dyDescent="0.2">
      <c r="A839" s="54">
        <v>778</v>
      </c>
      <c r="B839" s="1220">
        <f>'Expenditures 15-22'!E38</f>
        <v>91</v>
      </c>
      <c r="D839" s="13" t="str">
        <f t="shared" si="12"/>
        <v>Error?</v>
      </c>
    </row>
    <row r="840" spans="1:4" x14ac:dyDescent="0.2">
      <c r="A840" s="54">
        <v>779</v>
      </c>
      <c r="B840" s="1220">
        <f>'Expenditures 15-22'!E39</f>
        <v>2550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497</v>
      </c>
      <c r="D842" s="13" t="str">
        <f t="shared" si="12"/>
        <v>Error?</v>
      </c>
    </row>
    <row r="843" spans="1:4" x14ac:dyDescent="0.2">
      <c r="A843" s="54">
        <v>782</v>
      </c>
      <c r="B843" s="1220">
        <f>'Expenditures 15-22'!E42</f>
        <v>4206</v>
      </c>
      <c r="C843" s="13" t="s">
        <v>653</v>
      </c>
      <c r="D843" s="13" t="str">
        <f t="shared" si="12"/>
        <v>Error?</v>
      </c>
    </row>
    <row r="844" spans="1:4" x14ac:dyDescent="0.2">
      <c r="A844" s="54">
        <v>783</v>
      </c>
      <c r="B844" s="1220">
        <f>'Expenditures 15-22'!E44</f>
        <v>9741</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9741</v>
      </c>
      <c r="C847" s="13" t="s">
        <v>653</v>
      </c>
      <c r="D847" s="13" t="str">
        <f t="shared" si="12"/>
        <v>Error?</v>
      </c>
    </row>
    <row r="848" spans="1:4" x14ac:dyDescent="0.2">
      <c r="A848" s="54">
        <v>787</v>
      </c>
      <c r="B848" s="1220">
        <f>'Expenditures 15-22'!E49</f>
        <v>89942</v>
      </c>
      <c r="D848" s="13" t="str">
        <f t="shared" si="12"/>
        <v>Error?</v>
      </c>
    </row>
    <row r="849" spans="1:4" x14ac:dyDescent="0.2">
      <c r="A849" s="54">
        <v>788</v>
      </c>
      <c r="B849" s="1220">
        <f>'Expenditures 15-22'!E50</f>
        <v>9155</v>
      </c>
      <c r="D849" s="13" t="str">
        <f t="shared" si="12"/>
        <v>Error?</v>
      </c>
    </row>
    <row r="850" spans="1:4" x14ac:dyDescent="0.2">
      <c r="A850" s="54">
        <v>789</v>
      </c>
      <c r="B850" s="1220">
        <f>'Expenditures 15-22'!E53</f>
        <v>193241</v>
      </c>
      <c r="C850" s="13" t="s">
        <v>653</v>
      </c>
      <c r="D850" s="13" t="str">
        <f t="shared" si="12"/>
        <v>Error?</v>
      </c>
    </row>
    <row r="851" spans="1:4" x14ac:dyDescent="0.2">
      <c r="A851" s="54">
        <v>790</v>
      </c>
      <c r="B851" s="1220">
        <f>'Expenditures 15-22'!E55</f>
        <v>3651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3651</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38040</v>
      </c>
      <c r="D855" s="13" t="str">
        <f t="shared" si="12"/>
        <v>Error?</v>
      </c>
    </row>
    <row r="856" spans="1:4" x14ac:dyDescent="0.2">
      <c r="A856" s="54">
        <v>795</v>
      </c>
      <c r="B856" s="1220">
        <f>'Expenditures 15-22'!E61</f>
        <v>55573</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93613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15971</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1372</v>
      </c>
      <c r="D867" s="13" t="str">
        <f t="shared" si="12"/>
        <v>Error?</v>
      </c>
    </row>
    <row r="868" spans="1:4" x14ac:dyDescent="0.2">
      <c r="A868" s="82">
        <v>807</v>
      </c>
      <c r="D868" s="13" t="str">
        <f t="shared" si="12"/>
        <v>OK</v>
      </c>
    </row>
    <row r="869" spans="1:4" x14ac:dyDescent="0.2">
      <c r="A869" s="54">
        <v>808</v>
      </c>
      <c r="B869" s="1220">
        <f>'Expenditures 15-22'!E72</f>
        <v>17343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321795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820558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51632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562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60838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1048</v>
      </c>
      <c r="D897" s="13" t="str">
        <f t="shared" si="13"/>
        <v>Error?</v>
      </c>
    </row>
    <row r="898" spans="1:4" x14ac:dyDescent="0.2">
      <c r="A898" s="54">
        <v>837</v>
      </c>
      <c r="B898" s="1220">
        <f>'Expenditures 15-22'!F39</f>
        <v>310</v>
      </c>
      <c r="D898" s="13" t="str">
        <f t="shared" si="13"/>
        <v>Error?</v>
      </c>
    </row>
    <row r="899" spans="1:4" x14ac:dyDescent="0.2">
      <c r="A899" s="54">
        <v>838</v>
      </c>
      <c r="B899" s="1220">
        <f>'Expenditures 15-22'!F40</f>
        <v>300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1658</v>
      </c>
      <c r="C901" s="13" t="s">
        <v>653</v>
      </c>
      <c r="D901" s="13" t="str">
        <f t="shared" si="13"/>
        <v>Error?</v>
      </c>
    </row>
    <row r="902" spans="1:4" x14ac:dyDescent="0.2">
      <c r="A902" s="54">
        <v>841</v>
      </c>
      <c r="B902" s="1220">
        <f>'Expenditures 15-22'!F44</f>
        <v>5083</v>
      </c>
      <c r="D902" s="13" t="str">
        <f t="shared" si="13"/>
        <v>Error?</v>
      </c>
    </row>
    <row r="903" spans="1:4" x14ac:dyDescent="0.2">
      <c r="A903" s="54">
        <v>842</v>
      </c>
      <c r="B903" s="1220">
        <f>'Expenditures 15-22'!F45</f>
        <v>8647</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13730</v>
      </c>
      <c r="C905" s="13" t="s">
        <v>653</v>
      </c>
      <c r="D905" s="13" t="str">
        <f t="shared" si="13"/>
        <v>Error?</v>
      </c>
    </row>
    <row r="906" spans="1:4" x14ac:dyDescent="0.2">
      <c r="A906" s="54">
        <v>845</v>
      </c>
      <c r="B906" s="1220">
        <f>'Expenditures 15-22'!F49</f>
        <v>1378</v>
      </c>
      <c r="D906" s="13" t="str">
        <f t="shared" si="13"/>
        <v>Error?</v>
      </c>
    </row>
    <row r="907" spans="1:4" x14ac:dyDescent="0.2">
      <c r="A907" s="54">
        <v>846</v>
      </c>
      <c r="B907" s="1220">
        <f>'Expenditures 15-22'!F50</f>
        <v>5553</v>
      </c>
      <c r="D907" s="13" t="str">
        <f t="shared" si="13"/>
        <v>Error?</v>
      </c>
    </row>
    <row r="908" spans="1:4" x14ac:dyDescent="0.2">
      <c r="A908" s="54">
        <v>847</v>
      </c>
      <c r="B908" s="1220">
        <f>'Expenditures 15-22'!F53</f>
        <v>6931</v>
      </c>
      <c r="C908" s="13" t="s">
        <v>653</v>
      </c>
      <c r="D908" s="13" t="str">
        <f t="shared" si="13"/>
        <v>Error?</v>
      </c>
    </row>
    <row r="909" spans="1:4" x14ac:dyDescent="0.2">
      <c r="A909" s="54">
        <v>848</v>
      </c>
      <c r="B909" s="1220">
        <f>'Expenditures 15-22'!F55</f>
        <v>2576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2576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1476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129838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131314</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33691</v>
      </c>
      <c r="D925" s="13" t="str">
        <f t="shared" si="13"/>
        <v>Error?</v>
      </c>
    </row>
    <row r="926" spans="1:4" x14ac:dyDescent="0.2">
      <c r="A926" s="82">
        <v>865</v>
      </c>
      <c r="D926" s="13" t="str">
        <f t="shared" si="13"/>
        <v>OK</v>
      </c>
    </row>
    <row r="927" spans="1:4" x14ac:dyDescent="0.2">
      <c r="A927" s="54">
        <v>866</v>
      </c>
      <c r="B927" s="1220">
        <f>'Expenditures 15-22'!F72</f>
        <v>33691</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189900</v>
      </c>
      <c r="C929" s="13" t="s">
        <v>653</v>
      </c>
      <c r="D929" s="13" t="str">
        <f t="shared" si="13"/>
        <v>Error?</v>
      </c>
    </row>
    <row r="930" spans="1:4" x14ac:dyDescent="0.2">
      <c r="A930" s="54">
        <v>869</v>
      </c>
      <c r="B930" s="1220">
        <f>'Expenditures 15-22'!F75</f>
        <v>162</v>
      </c>
      <c r="D930" s="13" t="str">
        <f t="shared" si="13"/>
        <v>Error?</v>
      </c>
    </row>
    <row r="931" spans="1:4" x14ac:dyDescent="0.2">
      <c r="A931" s="54">
        <v>870</v>
      </c>
      <c r="B931" s="1220">
        <f>'Expenditures 15-22'!F114</f>
        <v>250900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4285</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4285</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98341</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98341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7265</v>
      </c>
      <c r="D983" s="13" t="str">
        <f t="shared" si="14"/>
        <v>Error?</v>
      </c>
    </row>
    <row r="984" spans="1:4" x14ac:dyDescent="0.2">
      <c r="A984" s="82">
        <v>923</v>
      </c>
      <c r="D984" s="13" t="str">
        <f t="shared" si="14"/>
        <v>OK</v>
      </c>
    </row>
    <row r="985" spans="1:4" x14ac:dyDescent="0.2">
      <c r="A985" s="54">
        <v>924</v>
      </c>
      <c r="B985" s="1220">
        <f>'Expenditures 15-22'!G72</f>
        <v>7265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109891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109891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324</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324</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8093</v>
      </c>
      <c r="D1022" s="13" t="str">
        <f t="shared" si="14"/>
        <v>Error?</v>
      </c>
    </row>
    <row r="1023" spans="1:4" x14ac:dyDescent="0.2">
      <c r="A1023" s="54">
        <v>962</v>
      </c>
      <c r="B1023" s="1220">
        <f>'Expenditures 15-22'!H50</f>
        <v>8137</v>
      </c>
      <c r="D1023" s="13" t="str">
        <f t="shared" ref="D1023:D1086" si="15">IF(ISBLANK(B1023),"OK",IF(A1023-B1023=0,"OK","Error?"))</f>
        <v>Error?</v>
      </c>
    </row>
    <row r="1024" spans="1:4" x14ac:dyDescent="0.2">
      <c r="A1024" s="54">
        <v>963</v>
      </c>
      <c r="B1024" s="1220">
        <f>'Expenditures 15-22'!H53</f>
        <v>16230</v>
      </c>
      <c r="C1024" s="13" t="s">
        <v>653</v>
      </c>
      <c r="D1024" s="13" t="str">
        <f t="shared" si="15"/>
        <v>Error?</v>
      </c>
    </row>
    <row r="1025" spans="1:4" x14ac:dyDescent="0.2">
      <c r="A1025" s="54">
        <v>964</v>
      </c>
      <c r="B1025" s="1220">
        <f>'Expenditures 15-22'!H55</f>
        <v>1295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1295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365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365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18214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18214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4087493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101744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3770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4742648</v>
      </c>
      <c r="C1108" s="13" t="s">
        <v>653</v>
      </c>
      <c r="D1108" s="13" t="str">
        <f t="shared" si="16"/>
        <v>Error?</v>
      </c>
    </row>
    <row r="1109" spans="1:4" x14ac:dyDescent="0.2">
      <c r="A1109" s="54">
        <v>1048</v>
      </c>
      <c r="B1109" s="1220">
        <f>'Expenditures 15-22'!K36</f>
        <v>113145</v>
      </c>
      <c r="C1109" s="13" t="s">
        <v>653</v>
      </c>
      <c r="D1109" s="13" t="str">
        <f t="shared" si="16"/>
        <v>Error?</v>
      </c>
    </row>
    <row r="1110" spans="1:4" x14ac:dyDescent="0.2">
      <c r="A1110" s="54">
        <v>1049</v>
      </c>
      <c r="B1110" s="1220">
        <f>'Expenditures 15-22'!K37</f>
        <v>130675</v>
      </c>
      <c r="C1110" s="13" t="s">
        <v>653</v>
      </c>
      <c r="D1110" s="13" t="str">
        <f t="shared" si="16"/>
        <v>Error?</v>
      </c>
    </row>
    <row r="1111" spans="1:4" x14ac:dyDescent="0.2">
      <c r="A1111" s="54">
        <v>1050</v>
      </c>
      <c r="B1111" s="1220">
        <f>'Expenditures 15-22'!K38</f>
        <v>91783</v>
      </c>
      <c r="C1111" s="13" t="s">
        <v>653</v>
      </c>
      <c r="D1111" s="13" t="str">
        <f t="shared" si="16"/>
        <v>Error?</v>
      </c>
    </row>
    <row r="1112" spans="1:4" x14ac:dyDescent="0.2">
      <c r="A1112" s="54">
        <v>1051</v>
      </c>
      <c r="B1112" s="1220">
        <f>'Expenditures 15-22'!K39</f>
        <v>117120</v>
      </c>
      <c r="C1112" s="13" t="s">
        <v>653</v>
      </c>
      <c r="D1112" s="13" t="str">
        <f t="shared" si="16"/>
        <v>Error?</v>
      </c>
    </row>
    <row r="1113" spans="1:4" x14ac:dyDescent="0.2">
      <c r="A1113" s="54">
        <v>1052</v>
      </c>
      <c r="B1113" s="1220">
        <f>'Expenditures 15-22'!K40</f>
        <v>109989</v>
      </c>
      <c r="C1113" s="13" t="s">
        <v>653</v>
      </c>
      <c r="D1113" s="13" t="str">
        <f t="shared" si="16"/>
        <v>Error?</v>
      </c>
    </row>
    <row r="1114" spans="1:4" x14ac:dyDescent="0.2">
      <c r="A1114" s="54">
        <v>1053</v>
      </c>
      <c r="B1114" s="1220">
        <f>'Expenditures 15-22'!K41</f>
        <v>497</v>
      </c>
      <c r="C1114" s="13" t="s">
        <v>653</v>
      </c>
      <c r="D1114" s="13" t="str">
        <f t="shared" si="16"/>
        <v>Error?</v>
      </c>
    </row>
    <row r="1115" spans="1:4" x14ac:dyDescent="0.2">
      <c r="A1115" s="54">
        <v>1054</v>
      </c>
      <c r="B1115" s="1220">
        <f>'Expenditures 15-22'!K42</f>
        <v>563209</v>
      </c>
      <c r="C1115" s="13" t="s">
        <v>653</v>
      </c>
      <c r="D1115" s="13" t="str">
        <f t="shared" si="16"/>
        <v>Error?</v>
      </c>
    </row>
    <row r="1116" spans="1:4" x14ac:dyDescent="0.2">
      <c r="A1116" s="54">
        <v>1055</v>
      </c>
      <c r="B1116" s="1220">
        <f>'Expenditures 15-22'!K44</f>
        <v>17207</v>
      </c>
      <c r="C1116" s="13" t="s">
        <v>653</v>
      </c>
      <c r="D1116" s="13" t="str">
        <f t="shared" si="16"/>
        <v>Error?</v>
      </c>
    </row>
    <row r="1117" spans="1:4" x14ac:dyDescent="0.2">
      <c r="A1117" s="54">
        <v>1056</v>
      </c>
      <c r="B1117" s="1220">
        <f>'Expenditures 15-22'!K45</f>
        <v>62262</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79469</v>
      </c>
      <c r="C1119" s="13" t="s">
        <v>653</v>
      </c>
      <c r="D1119" s="13" t="str">
        <f t="shared" si="16"/>
        <v>Error?</v>
      </c>
    </row>
    <row r="1120" spans="1:4" x14ac:dyDescent="0.2">
      <c r="A1120" s="54">
        <v>1059</v>
      </c>
      <c r="B1120" s="1220">
        <f>'Expenditures 15-22'!K49</f>
        <v>99413</v>
      </c>
      <c r="C1120" s="13" t="s">
        <v>653</v>
      </c>
      <c r="D1120" s="13" t="str">
        <f t="shared" si="16"/>
        <v>Error?</v>
      </c>
    </row>
    <row r="1121" spans="1:4" x14ac:dyDescent="0.2">
      <c r="A1121" s="54">
        <v>1060</v>
      </c>
      <c r="B1121" s="1220">
        <f>'Expenditures 15-22'!K50</f>
        <v>330466</v>
      </c>
      <c r="C1121" s="13" t="s">
        <v>653</v>
      </c>
      <c r="D1121" s="13" t="str">
        <f t="shared" si="16"/>
        <v>Error?</v>
      </c>
    </row>
    <row r="1122" spans="1:4" x14ac:dyDescent="0.2">
      <c r="A1122" s="54">
        <v>1061</v>
      </c>
      <c r="B1122" s="1220">
        <f>'Expenditures 15-22'!K53</f>
        <v>524023</v>
      </c>
      <c r="C1122" s="13" t="s">
        <v>653</v>
      </c>
      <c r="D1122" s="13" t="str">
        <f t="shared" si="16"/>
        <v>Error?</v>
      </c>
    </row>
    <row r="1123" spans="1:4" x14ac:dyDescent="0.2">
      <c r="A1123" s="54">
        <v>1062</v>
      </c>
      <c r="B1123" s="1220">
        <f>'Expenditures 15-22'!K55</f>
        <v>415600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415600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196614</v>
      </c>
      <c r="C1127" s="13" t="s">
        <v>653</v>
      </c>
      <c r="D1127" s="13" t="str">
        <f t="shared" si="16"/>
        <v>Error?</v>
      </c>
    </row>
    <row r="1128" spans="1:4" x14ac:dyDescent="0.2">
      <c r="A1128" s="54">
        <v>1067</v>
      </c>
      <c r="B1128" s="1220">
        <f>'Expenditures 15-22'!K61</f>
        <v>272967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138983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608564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15971</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172598</v>
      </c>
      <c r="C1139" s="13" t="s">
        <v>653</v>
      </c>
      <c r="D1139" s="13" t="str">
        <f t="shared" si="16"/>
        <v>Error?</v>
      </c>
    </row>
    <row r="1140" spans="1:4" x14ac:dyDescent="0.2">
      <c r="A1140" s="82">
        <v>1079</v>
      </c>
      <c r="D1140" s="13" t="str">
        <f t="shared" si="16"/>
        <v>OK</v>
      </c>
    </row>
    <row r="1141" spans="1:4" x14ac:dyDescent="0.2">
      <c r="A1141" s="54">
        <v>1080</v>
      </c>
      <c r="B1141" s="1220">
        <f>'Expenditures 15-22'!K72</f>
        <v>188569</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2379434</v>
      </c>
      <c r="C1143" s="13" t="s">
        <v>653</v>
      </c>
      <c r="D1143" s="13" t="str">
        <f t="shared" si="16"/>
        <v>Error?</v>
      </c>
    </row>
    <row r="1144" spans="1:4" x14ac:dyDescent="0.2">
      <c r="A1144" s="54">
        <v>1083</v>
      </c>
      <c r="B1144" s="1220">
        <f>'Expenditures 15-22'!K75</f>
        <v>2613</v>
      </c>
      <c r="C1144" s="13" t="s">
        <v>653</v>
      </c>
      <c r="D1144" s="13" t="str">
        <f t="shared" si="16"/>
        <v>Error?</v>
      </c>
    </row>
    <row r="1145" spans="1:4" x14ac:dyDescent="0.2">
      <c r="A1145" s="54">
        <v>1084</v>
      </c>
      <c r="B1145" s="1220">
        <f>'Expenditures 15-22'!K102</f>
        <v>486756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7611451</v>
      </c>
      <c r="C1152" s="13" t="s">
        <v>653</v>
      </c>
      <c r="D1152" s="13" t="str">
        <f t="shared" si="17"/>
        <v>Error?</v>
      </c>
    </row>
    <row r="1153" spans="1:4" x14ac:dyDescent="0.2">
      <c r="A1153" s="54">
        <v>1092</v>
      </c>
      <c r="B1153" s="1220">
        <f>'Expenditures 15-22'!K115</f>
        <v>505578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278617</v>
      </c>
      <c r="D1221" s="13" t="str">
        <f t="shared" si="18"/>
        <v>Error?</v>
      </c>
    </row>
    <row r="1222" spans="1:4" x14ac:dyDescent="0.2">
      <c r="A1222" s="82">
        <v>1161</v>
      </c>
      <c r="D1222" s="13" t="str">
        <f t="shared" si="18"/>
        <v>OK</v>
      </c>
    </row>
    <row r="1223" spans="1:4" x14ac:dyDescent="0.2">
      <c r="A1223" s="54">
        <v>1162</v>
      </c>
      <c r="B1223" s="1220">
        <f>'Expenditures 15-22'!C127</f>
        <v>278617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278617</v>
      </c>
      <c r="C1225" s="13" t="s">
        <v>653</v>
      </c>
      <c r="D1225" s="13" t="str">
        <f t="shared" si="18"/>
        <v>Error?</v>
      </c>
    </row>
    <row r="1226" spans="1:4" x14ac:dyDescent="0.2">
      <c r="A1226" s="54">
        <v>1165</v>
      </c>
      <c r="B1226" s="1220">
        <f>'Expenditures 15-22'!C150</f>
        <v>278617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41710</v>
      </c>
      <c r="D1229" s="13" t="str">
        <f t="shared" si="18"/>
        <v>Error?</v>
      </c>
    </row>
    <row r="1230" spans="1:4" x14ac:dyDescent="0.2">
      <c r="A1230" s="82">
        <v>1169</v>
      </c>
      <c r="D1230" s="13" t="str">
        <f t="shared" si="18"/>
        <v>OK</v>
      </c>
    </row>
    <row r="1231" spans="1:4" x14ac:dyDescent="0.2">
      <c r="A1231" s="54">
        <v>1170</v>
      </c>
      <c r="B1231" s="1220">
        <f>'Expenditures 15-22'!D127</f>
        <v>41710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41710</v>
      </c>
      <c r="C1233" s="13" t="s">
        <v>653</v>
      </c>
      <c r="D1233" s="13" t="str">
        <f t="shared" si="18"/>
        <v>Error?</v>
      </c>
    </row>
    <row r="1234" spans="1:4" x14ac:dyDescent="0.2">
      <c r="A1234" s="54">
        <v>1173</v>
      </c>
      <c r="B1234" s="1220">
        <f>'Expenditures 15-22'!D150</f>
        <v>41710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213255</v>
      </c>
      <c r="D1237" s="13" t="str">
        <f t="shared" si="18"/>
        <v>Error?</v>
      </c>
    </row>
    <row r="1238" spans="1:4" x14ac:dyDescent="0.2">
      <c r="A1238" s="82">
        <v>1177</v>
      </c>
      <c r="D1238" s="13" t="str">
        <f t="shared" si="18"/>
        <v>OK</v>
      </c>
    </row>
    <row r="1239" spans="1:4" x14ac:dyDescent="0.2">
      <c r="A1239" s="54">
        <v>1178</v>
      </c>
      <c r="B1239" s="1220">
        <f>'Expenditures 15-22'!E127</f>
        <v>213255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213255</v>
      </c>
      <c r="C1241" s="13" t="s">
        <v>653</v>
      </c>
      <c r="D1241" s="13" t="str">
        <f t="shared" si="18"/>
        <v>Error?</v>
      </c>
    </row>
    <row r="1242" spans="1:4" x14ac:dyDescent="0.2">
      <c r="A1242" s="54">
        <v>1181</v>
      </c>
      <c r="B1242" s="1220">
        <f>'Expenditures 15-22'!E150</f>
        <v>213255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186540</v>
      </c>
      <c r="D1245" s="13" t="str">
        <f t="shared" si="18"/>
        <v>Error?</v>
      </c>
    </row>
    <row r="1246" spans="1:4" x14ac:dyDescent="0.2">
      <c r="A1246" s="82">
        <v>1185</v>
      </c>
      <c r="D1246" s="13" t="str">
        <f t="shared" si="18"/>
        <v>OK</v>
      </c>
    </row>
    <row r="1247" spans="1:4" x14ac:dyDescent="0.2">
      <c r="A1247" s="54">
        <v>1186</v>
      </c>
      <c r="B1247" s="1220">
        <f>'Expenditures 15-22'!F127</f>
        <v>186540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186540</v>
      </c>
      <c r="C1249" s="13" t="s">
        <v>653</v>
      </c>
      <c r="D1249" s="13" t="str">
        <f t="shared" si="18"/>
        <v>Error?</v>
      </c>
    </row>
    <row r="1250" spans="1:4" x14ac:dyDescent="0.2">
      <c r="A1250" s="54">
        <v>1189</v>
      </c>
      <c r="B1250" s="1220">
        <f>'Expenditures 15-22'!F150</f>
        <v>186540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256315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256315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256315</v>
      </c>
      <c r="C1258" s="13" t="s">
        <v>653</v>
      </c>
      <c r="D1258" s="13" t="str">
        <f t="shared" si="18"/>
        <v>Error?</v>
      </c>
    </row>
    <row r="1259" spans="1:4" x14ac:dyDescent="0.2">
      <c r="A1259" s="54">
        <v>1198</v>
      </c>
      <c r="B1259" s="1220">
        <f>'Expenditures 15-22'!G150</f>
        <v>256315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976437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976437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976437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976437</v>
      </c>
      <c r="C1288" s="13" t="s">
        <v>653</v>
      </c>
      <c r="D1288" s="13" t="str">
        <f t="shared" si="19"/>
        <v>Error?</v>
      </c>
    </row>
    <row r="1289" spans="1:4" x14ac:dyDescent="0.2">
      <c r="A1289" s="54">
        <v>1228</v>
      </c>
      <c r="B1289" s="1220">
        <f>'Expenditures 15-22'!K151</f>
        <v>67541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362451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809827</v>
      </c>
      <c r="D1315" s="13" t="str">
        <f t="shared" si="19"/>
        <v>Error?</v>
      </c>
    </row>
    <row r="1316" spans="1:4" x14ac:dyDescent="0.2">
      <c r="A1316" s="54">
        <v>1255</v>
      </c>
      <c r="B1316" s="1220">
        <f>'Expenditures 15-22'!H165</f>
        <v>3350</v>
      </c>
      <c r="D1316" s="13" t="str">
        <f t="shared" si="19"/>
        <v>Error?</v>
      </c>
    </row>
    <row r="1317" spans="1:4" x14ac:dyDescent="0.2">
      <c r="A1317" s="54">
        <v>1256</v>
      </c>
      <c r="B1317" s="1220">
        <f>'Expenditures 15-22'!H166</f>
        <v>1175628</v>
      </c>
      <c r="C1317" s="13" t="s">
        <v>653</v>
      </c>
      <c r="D1317" s="13" t="str">
        <f t="shared" si="19"/>
        <v>Error?</v>
      </c>
    </row>
    <row r="1318" spans="1:4" x14ac:dyDescent="0.2">
      <c r="A1318" s="54">
        <v>1257</v>
      </c>
      <c r="B1318" s="1220">
        <f>'Expenditures 15-22'!H168</f>
        <v>1175628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362451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809827</v>
      </c>
      <c r="C1329" s="13" t="s">
        <v>653</v>
      </c>
      <c r="D1329" s="13" t="str">
        <f t="shared" si="19"/>
        <v>Error?</v>
      </c>
    </row>
    <row r="1330" spans="1:4" x14ac:dyDescent="0.2">
      <c r="A1330" s="54">
        <v>1269</v>
      </c>
      <c r="B1330" s="1220">
        <f>'Expenditures 15-22'!K165</f>
        <v>3350</v>
      </c>
      <c r="C1330" s="13" t="s">
        <v>653</v>
      </c>
      <c r="D1330" s="13" t="str">
        <f t="shared" si="19"/>
        <v>Error?</v>
      </c>
    </row>
    <row r="1331" spans="1:4" x14ac:dyDescent="0.2">
      <c r="A1331" s="54">
        <v>1270</v>
      </c>
      <c r="B1331" s="1220">
        <f>'Expenditures 15-22'!K166</f>
        <v>1175628</v>
      </c>
      <c r="C1331" s="13" t="s">
        <v>653</v>
      </c>
      <c r="D1331" s="13" t="str">
        <f t="shared" si="19"/>
        <v>Error?</v>
      </c>
    </row>
    <row r="1332" spans="1:4" x14ac:dyDescent="0.2">
      <c r="A1332" s="54">
        <v>1271</v>
      </c>
      <c r="B1332" s="1220">
        <f>'Expenditures 15-22'!K168</f>
        <v>1175628</v>
      </c>
      <c r="C1332" s="13" t="s">
        <v>653</v>
      </c>
      <c r="D1332" s="13" t="str">
        <f t="shared" si="19"/>
        <v>Error?</v>
      </c>
    </row>
    <row r="1333" spans="1:4" x14ac:dyDescent="0.2">
      <c r="A1333" s="54">
        <v>1272</v>
      </c>
      <c r="B1333" s="1220">
        <f>'Expenditures 15-22'!K169</f>
        <v>76719</v>
      </c>
      <c r="C1333" s="13" t="s">
        <v>653</v>
      </c>
      <c r="D1333" s="13" t="str">
        <f t="shared" si="19"/>
        <v>Error?</v>
      </c>
    </row>
    <row r="1334" spans="1:4" x14ac:dyDescent="0.2">
      <c r="A1334" s="82">
        <v>1273</v>
      </c>
      <c r="D1334" s="13" t="str">
        <f t="shared" si="19"/>
        <v>OK</v>
      </c>
    </row>
    <row r="1335" spans="1:4" x14ac:dyDescent="0.2">
      <c r="A1335" s="54">
        <v>1274</v>
      </c>
      <c r="B1335" s="1220">
        <f>'Expenditures 15-22'!C176</f>
        <v>10000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10000</v>
      </c>
      <c r="C1339" s="13" t="s">
        <v>653</v>
      </c>
      <c r="D1339" s="13" t="str">
        <f t="shared" si="19"/>
        <v>Error?</v>
      </c>
    </row>
    <row r="1340" spans="1:4" x14ac:dyDescent="0.2">
      <c r="A1340" s="54">
        <v>1279</v>
      </c>
      <c r="B1340" s="1220">
        <f>'Expenditures 15-22'!C204</f>
        <v>10000</v>
      </c>
      <c r="C1340" s="13" t="s">
        <v>653</v>
      </c>
      <c r="D1340" s="13" t="str">
        <f t="shared" si="19"/>
        <v>Error?</v>
      </c>
    </row>
    <row r="1341" spans="1:4" x14ac:dyDescent="0.2">
      <c r="A1341" s="54">
        <v>1280</v>
      </c>
      <c r="B1341" s="1220">
        <f>'Expenditures 15-22'!D176</f>
        <v>1597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1597</v>
      </c>
      <c r="C1345" s="13" t="s">
        <v>653</v>
      </c>
      <c r="D1345" s="13" t="str">
        <f t="shared" si="20"/>
        <v>Error?</v>
      </c>
    </row>
    <row r="1346" spans="1:4" x14ac:dyDescent="0.2">
      <c r="A1346" s="54">
        <v>1285</v>
      </c>
      <c r="B1346" s="1220">
        <f>'Expenditures 15-22'!D204</f>
        <v>1597</v>
      </c>
      <c r="C1346" s="13" t="s">
        <v>653</v>
      </c>
      <c r="D1346" s="13" t="str">
        <f t="shared" si="20"/>
        <v>Error?</v>
      </c>
    </row>
    <row r="1347" spans="1:4" x14ac:dyDescent="0.2">
      <c r="A1347" s="54">
        <v>1286</v>
      </c>
      <c r="B1347" s="1220">
        <f>'Expenditures 15-22'!E176</f>
        <v>532941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532941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532941</v>
      </c>
      <c r="C1353" s="13" t="s">
        <v>653</v>
      </c>
      <c r="D1353" s="13" t="str">
        <f t="shared" si="20"/>
        <v>Error?</v>
      </c>
    </row>
    <row r="1354" spans="1:4" x14ac:dyDescent="0.2">
      <c r="A1354" s="54">
        <v>1293</v>
      </c>
      <c r="B1354" s="1220">
        <f>'Expenditures 15-22'!F176</f>
        <v>1646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1646</v>
      </c>
      <c r="C1358" s="13" t="s">
        <v>653</v>
      </c>
      <c r="D1358" s="13" t="str">
        <f t="shared" si="20"/>
        <v>Error?</v>
      </c>
    </row>
    <row r="1359" spans="1:4" x14ac:dyDescent="0.2">
      <c r="A1359" s="54">
        <v>1298</v>
      </c>
      <c r="B1359" s="1220">
        <f>'Expenditures 15-22'!F204</f>
        <v>1646</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546184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546184</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546184</v>
      </c>
      <c r="C1388" s="13" t="s">
        <v>653</v>
      </c>
      <c r="D1388" s="13" t="str">
        <f t="shared" si="20"/>
        <v>Error?</v>
      </c>
    </row>
    <row r="1389" spans="1:4" x14ac:dyDescent="0.2">
      <c r="A1389" s="54">
        <v>1328</v>
      </c>
      <c r="B1389" s="1220">
        <f>'Expenditures 15-22'!K205</f>
        <v>61273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1446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95145</v>
      </c>
      <c r="C1410" s="13" t="s">
        <v>653</v>
      </c>
      <c r="D1410" s="13" t="str">
        <f t="shared" si="21"/>
        <v>Error?</v>
      </c>
    </row>
    <row r="1411" spans="1:4" x14ac:dyDescent="0.2">
      <c r="A1411" s="54">
        <v>1350</v>
      </c>
      <c r="B1411" s="1220">
        <f>'Expenditures 15-22'!D226</f>
        <v>1418</v>
      </c>
      <c r="D1411" s="13" t="str">
        <f t="shared" si="21"/>
        <v>Error?</v>
      </c>
    </row>
    <row r="1412" spans="1:4" x14ac:dyDescent="0.2">
      <c r="A1412" s="54">
        <v>1351</v>
      </c>
      <c r="B1412" s="1220">
        <f>'Expenditures 15-22'!D227</f>
        <v>1506</v>
      </c>
      <c r="D1412" s="13" t="str">
        <f t="shared" si="21"/>
        <v>Error?</v>
      </c>
    </row>
    <row r="1413" spans="1:4" x14ac:dyDescent="0.2">
      <c r="A1413" s="54">
        <v>1352</v>
      </c>
      <c r="B1413" s="1220">
        <f>'Expenditures 15-22'!D228</f>
        <v>13527</v>
      </c>
      <c r="D1413" s="13" t="str">
        <f t="shared" si="21"/>
        <v>Error?</v>
      </c>
    </row>
    <row r="1414" spans="1:4" x14ac:dyDescent="0.2">
      <c r="A1414" s="54">
        <v>1353</v>
      </c>
      <c r="B1414" s="1220">
        <f>'Expenditures 15-22'!D229</f>
        <v>1159</v>
      </c>
      <c r="D1414" s="13" t="str">
        <f t="shared" si="21"/>
        <v>Error?</v>
      </c>
    </row>
    <row r="1415" spans="1:4" x14ac:dyDescent="0.2">
      <c r="A1415" s="54">
        <v>1354</v>
      </c>
      <c r="B1415" s="1220">
        <f>'Expenditures 15-22'!D230</f>
        <v>1435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19045</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6609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6609</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15432</v>
      </c>
      <c r="D1423" s="13" t="str">
        <f t="shared" si="21"/>
        <v>Error?</v>
      </c>
    </row>
    <row r="1424" spans="1:4" x14ac:dyDescent="0.2">
      <c r="A1424" s="54">
        <v>1363</v>
      </c>
      <c r="B1424" s="1220">
        <f>'Expenditures 15-22'!D251</f>
        <v>15432</v>
      </c>
      <c r="C1424" s="13" t="s">
        <v>653</v>
      </c>
      <c r="D1424" s="13" t="str">
        <f t="shared" si="21"/>
        <v>Error?</v>
      </c>
    </row>
    <row r="1425" spans="1:4" x14ac:dyDescent="0.2">
      <c r="A1425" s="54">
        <v>1364</v>
      </c>
      <c r="B1425" s="1220">
        <f>'Expenditures 15-22'!D253</f>
        <v>17081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17081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28435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67402</v>
      </c>
      <c r="D1431" s="13" t="str">
        <f t="shared" si="21"/>
        <v>Error?</v>
      </c>
    </row>
    <row r="1432" spans="1:4" x14ac:dyDescent="0.2">
      <c r="A1432" s="54">
        <v>1371</v>
      </c>
      <c r="B1432" s="1220">
        <f>'Expenditures 15-22'!D261</f>
        <v>1916</v>
      </c>
      <c r="D1432" s="13" t="str">
        <f t="shared" si="21"/>
        <v>Error?</v>
      </c>
    </row>
    <row r="1433" spans="1:4" x14ac:dyDescent="0.2">
      <c r="A1433" s="54">
        <v>1372</v>
      </c>
      <c r="B1433" s="1220">
        <f>'Expenditures 15-22'!D262</f>
        <v>699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98452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20188</v>
      </c>
      <c r="D1442" s="13" t="str">
        <f t="shared" si="21"/>
        <v>Error?</v>
      </c>
    </row>
    <row r="1443" spans="1:4" x14ac:dyDescent="0.2">
      <c r="A1443" s="82">
        <v>1382</v>
      </c>
      <c r="D1443" s="13" t="str">
        <f t="shared" si="21"/>
        <v>OK</v>
      </c>
    </row>
    <row r="1444" spans="1:4" x14ac:dyDescent="0.2">
      <c r="A1444" s="54">
        <v>1383</v>
      </c>
      <c r="B1444" s="1220">
        <f>'Expenditures 15-22'!D271</f>
        <v>20188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176807</v>
      </c>
      <c r="C1446" s="13" t="s">
        <v>653</v>
      </c>
      <c r="D1446" s="13" t="str">
        <f t="shared" si="21"/>
        <v>Error?</v>
      </c>
    </row>
    <row r="1447" spans="1:4" x14ac:dyDescent="0.2">
      <c r="A1447" s="54">
        <v>1386</v>
      </c>
      <c r="B1447" s="1220">
        <f>'Expenditures 15-22'!D274</f>
        <v>115</v>
      </c>
      <c r="D1447" s="13" t="str">
        <f t="shared" si="21"/>
        <v>Error?</v>
      </c>
    </row>
    <row r="1448" spans="1:4" x14ac:dyDescent="0.2">
      <c r="A1448" s="54">
        <v>1387</v>
      </c>
      <c r="B1448" s="1220">
        <f>'Expenditures 15-22'!D288</f>
        <v>272067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1446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95145</v>
      </c>
      <c r="C1474" s="13" t="s">
        <v>653</v>
      </c>
      <c r="D1474" s="13" t="str">
        <f t="shared" si="22"/>
        <v>Error?</v>
      </c>
    </row>
    <row r="1475" spans="1:4" x14ac:dyDescent="0.2">
      <c r="A1475" s="54">
        <v>1414</v>
      </c>
      <c r="B1475" s="1220">
        <f>'Expenditures 15-22'!K226</f>
        <v>1418</v>
      </c>
      <c r="C1475" s="13" t="s">
        <v>653</v>
      </c>
      <c r="D1475" s="13" t="str">
        <f t="shared" si="22"/>
        <v>Error?</v>
      </c>
    </row>
    <row r="1476" spans="1:4" x14ac:dyDescent="0.2">
      <c r="A1476" s="54">
        <v>1415</v>
      </c>
      <c r="B1476" s="1220">
        <f>'Expenditures 15-22'!K227</f>
        <v>1506</v>
      </c>
      <c r="C1476" s="13" t="s">
        <v>653</v>
      </c>
      <c r="D1476" s="13" t="str">
        <f t="shared" si="22"/>
        <v>Error?</v>
      </c>
    </row>
    <row r="1477" spans="1:4" x14ac:dyDescent="0.2">
      <c r="A1477" s="54">
        <v>1416</v>
      </c>
      <c r="B1477" s="1220">
        <f>'Expenditures 15-22'!K228</f>
        <v>13527</v>
      </c>
      <c r="C1477" s="13" t="s">
        <v>653</v>
      </c>
      <c r="D1477" s="13" t="str">
        <f t="shared" si="22"/>
        <v>Error?</v>
      </c>
    </row>
    <row r="1478" spans="1:4" x14ac:dyDescent="0.2">
      <c r="A1478" s="54">
        <v>1417</v>
      </c>
      <c r="B1478" s="1220">
        <f>'Expenditures 15-22'!K229</f>
        <v>1159</v>
      </c>
      <c r="C1478" s="13" t="s">
        <v>653</v>
      </c>
      <c r="D1478" s="13" t="str">
        <f t="shared" si="22"/>
        <v>Error?</v>
      </c>
    </row>
    <row r="1479" spans="1:4" x14ac:dyDescent="0.2">
      <c r="A1479" s="54">
        <v>1418</v>
      </c>
      <c r="B1479" s="1220">
        <f>'Expenditures 15-22'!K230</f>
        <v>1435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19045</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6609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6609</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15432</v>
      </c>
      <c r="C1487" s="13" t="s">
        <v>653</v>
      </c>
      <c r="D1487" s="13" t="str">
        <f t="shared" si="22"/>
        <v>Error?</v>
      </c>
    </row>
    <row r="1488" spans="1:4" x14ac:dyDescent="0.2">
      <c r="A1488" s="54">
        <v>1427</v>
      </c>
      <c r="B1488" s="1220">
        <f>'Expenditures 15-22'!K251</f>
        <v>15432</v>
      </c>
      <c r="C1488" s="13" t="s">
        <v>653</v>
      </c>
      <c r="D1488" s="13" t="str">
        <f t="shared" si="22"/>
        <v>Error?</v>
      </c>
    </row>
    <row r="1489" spans="1:4" x14ac:dyDescent="0.2">
      <c r="A1489" s="54">
        <v>1428</v>
      </c>
      <c r="B1489" s="1220">
        <f>'Expenditures 15-22'!K253</f>
        <v>17081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17081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28435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67402</v>
      </c>
      <c r="C1495" s="13" t="s">
        <v>653</v>
      </c>
      <c r="D1495" s="13" t="str">
        <f t="shared" si="22"/>
        <v>Error?</v>
      </c>
    </row>
    <row r="1496" spans="1:4" x14ac:dyDescent="0.2">
      <c r="A1496" s="54">
        <v>1435</v>
      </c>
      <c r="B1496" s="1220">
        <f>'Expenditures 15-22'!K261</f>
        <v>1916</v>
      </c>
      <c r="C1496" s="13" t="s">
        <v>653</v>
      </c>
      <c r="D1496" s="13" t="str">
        <f t="shared" si="22"/>
        <v>Error?</v>
      </c>
    </row>
    <row r="1497" spans="1:4" x14ac:dyDescent="0.2">
      <c r="A1497" s="54">
        <v>1436</v>
      </c>
      <c r="B1497" s="1220">
        <f>'Expenditures 15-22'!K262</f>
        <v>699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98452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20188</v>
      </c>
      <c r="C1506" s="13" t="s">
        <v>653</v>
      </c>
      <c r="D1506" s="13" t="str">
        <f t="shared" si="22"/>
        <v>Error?</v>
      </c>
    </row>
    <row r="1507" spans="1:4" x14ac:dyDescent="0.2">
      <c r="A1507" s="82">
        <v>1446</v>
      </c>
      <c r="D1507" s="13" t="str">
        <f t="shared" si="22"/>
        <v>OK</v>
      </c>
    </row>
    <row r="1508" spans="1:4" x14ac:dyDescent="0.2">
      <c r="A1508" s="54">
        <v>1447</v>
      </c>
      <c r="B1508" s="1220">
        <f>'Expenditures 15-22'!K271</f>
        <v>20188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176807</v>
      </c>
      <c r="C1510" s="13" t="s">
        <v>653</v>
      </c>
      <c r="D1510" s="13" t="str">
        <f t="shared" si="22"/>
        <v>Error?</v>
      </c>
    </row>
    <row r="1511" spans="1:4" x14ac:dyDescent="0.2">
      <c r="A1511" s="54">
        <v>1450</v>
      </c>
      <c r="B1511" s="1220">
        <f>'Expenditures 15-22'!K274</f>
        <v>115</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272067</v>
      </c>
      <c r="C1517" s="13" t="s">
        <v>653</v>
      </c>
      <c r="D1517" s="13" t="str">
        <f t="shared" si="22"/>
        <v>Error?</v>
      </c>
    </row>
    <row r="1518" spans="1:4" x14ac:dyDescent="0.2">
      <c r="A1518" s="54">
        <v>1457</v>
      </c>
      <c r="B1518" s="1220">
        <f>'Expenditures 15-22'!K289</f>
        <v>63035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101571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101571</v>
      </c>
      <c r="C1547" s="13" t="s">
        <v>653</v>
      </c>
      <c r="D1547" s="13" t="str">
        <f t="shared" si="23"/>
        <v>Error?</v>
      </c>
    </row>
    <row r="1548" spans="1:4" x14ac:dyDescent="0.2">
      <c r="A1548" s="54">
        <v>1487</v>
      </c>
      <c r="B1548" s="1220">
        <f>'Expenditures 15-22'!G305</f>
        <v>101571</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101571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101571</v>
      </c>
      <c r="C1559" s="13" t="s">
        <v>653</v>
      </c>
      <c r="D1559" s="13" t="str">
        <f t="shared" si="23"/>
        <v>Error?</v>
      </c>
    </row>
    <row r="1560" spans="1:4" x14ac:dyDescent="0.2">
      <c r="A1560" s="54">
        <v>1499</v>
      </c>
      <c r="B1560" s="1220">
        <f>'Expenditures 15-22'!K305</f>
        <v>101571</v>
      </c>
      <c r="C1560" s="13" t="s">
        <v>653</v>
      </c>
      <c r="D1560" s="13" t="str">
        <f t="shared" si="23"/>
        <v>Error?</v>
      </c>
    </row>
    <row r="1561" spans="1:4" x14ac:dyDescent="0.2">
      <c r="A1561" s="54">
        <v>1500</v>
      </c>
      <c r="B1561" s="1220">
        <f>'Expenditures 15-22'!K306</f>
        <v>-100542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2984066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3482260</v>
      </c>
      <c r="C1630" s="13" t="s">
        <v>653</v>
      </c>
      <c r="D1630" s="13" t="str">
        <f t="shared" si="24"/>
        <v>Error?</v>
      </c>
    </row>
    <row r="1631" spans="1:4" x14ac:dyDescent="0.2">
      <c r="A1631" s="54">
        <v>1570</v>
      </c>
      <c r="B1631" s="1220">
        <f>'Acct Summary 7-8'!D79</f>
        <v>1418288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1520945</v>
      </c>
      <c r="C1644" s="13" t="s">
        <v>653</v>
      </c>
      <c r="D1644" s="13" t="str">
        <f t="shared" si="24"/>
        <v>Error?</v>
      </c>
    </row>
    <row r="1645" spans="1:4" x14ac:dyDescent="0.2">
      <c r="A1645" s="54">
        <v>1584</v>
      </c>
      <c r="B1645" s="1220">
        <f>'Acct Summary 7-8'!E79</f>
        <v>829212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906951</v>
      </c>
      <c r="C1658" s="13" t="s">
        <v>653</v>
      </c>
      <c r="D1658" s="13" t="str">
        <f t="shared" si="24"/>
        <v>Error?</v>
      </c>
    </row>
    <row r="1659" spans="1:4" x14ac:dyDescent="0.2">
      <c r="A1659" s="54">
        <v>1598</v>
      </c>
      <c r="B1659" s="1220">
        <f>'Acct Summary 7-8'!F79</f>
        <v>356628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417901</v>
      </c>
      <c r="C1672" s="13" t="s">
        <v>653</v>
      </c>
      <c r="D1672" s="13" t="str">
        <f t="shared" si="25"/>
        <v>Error?</v>
      </c>
    </row>
    <row r="1673" spans="1:4" x14ac:dyDescent="0.2">
      <c r="A1673" s="54">
        <v>1612</v>
      </c>
      <c r="B1673" s="1220">
        <f>'Acct Summary 7-8'!G79</f>
        <v>75854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138889</v>
      </c>
      <c r="C1686" s="13" t="s">
        <v>653</v>
      </c>
      <c r="D1686" s="13" t="str">
        <f t="shared" si="25"/>
        <v>Error?</v>
      </c>
    </row>
    <row r="1687" spans="1:4" x14ac:dyDescent="0.2">
      <c r="A1687" s="54">
        <v>1626</v>
      </c>
      <c r="B1687" s="1220">
        <f>'Acct Summary 7-8'!H79</f>
        <v>104914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4372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6391857</v>
      </c>
      <c r="C1744" s="13" t="s">
        <v>653</v>
      </c>
      <c r="D1744" s="13" t="str">
        <f t="shared" si="26"/>
        <v>Error?</v>
      </c>
    </row>
    <row r="1745" spans="1:5" x14ac:dyDescent="0.2">
      <c r="A1745" s="54">
        <v>1684</v>
      </c>
      <c r="B1745" s="1220">
        <f>'Tax Sched 24'!B5</f>
        <v>972959</v>
      </c>
      <c r="C1745" s="13" t="s">
        <v>653</v>
      </c>
      <c r="D1745" s="13" t="str">
        <f t="shared" si="26"/>
        <v>Error?</v>
      </c>
    </row>
    <row r="1746" spans="1:5" x14ac:dyDescent="0.2">
      <c r="A1746" s="54">
        <v>1685</v>
      </c>
      <c r="B1746" s="1220">
        <f>'Tax Sched 24'!B6</f>
        <v>1231246</v>
      </c>
      <c r="C1746" s="13" t="s">
        <v>653</v>
      </c>
      <c r="D1746" s="13" t="str">
        <f t="shared" si="26"/>
        <v>Error?</v>
      </c>
    </row>
    <row r="1747" spans="1:5" x14ac:dyDescent="0.2">
      <c r="A1747" s="54">
        <v>1686</v>
      </c>
      <c r="B1747" s="1220">
        <f>'Tax Sched 24'!B7</f>
        <v>275158</v>
      </c>
      <c r="C1747" s="13" t="s">
        <v>653</v>
      </c>
      <c r="D1747" s="13" t="str">
        <f t="shared" si="26"/>
        <v>Error?</v>
      </c>
    </row>
    <row r="1748" spans="1:5" x14ac:dyDescent="0.2">
      <c r="A1748" s="54">
        <v>1687</v>
      </c>
      <c r="B1748" s="1220">
        <f>'Tax Sched 24'!B8</f>
        <v>153245</v>
      </c>
      <c r="C1748" s="13" t="s">
        <v>653</v>
      </c>
      <c r="D1748" s="13" t="str">
        <f t="shared" si="26"/>
        <v>Error?</v>
      </c>
    </row>
    <row r="1749" spans="1:5" x14ac:dyDescent="0.2">
      <c r="A1749" s="54">
        <v>1688</v>
      </c>
      <c r="B1749" s="1220">
        <f>'Tax Sched 24'!B10</f>
        <v>1155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62934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9222791</v>
      </c>
      <c r="C1759" s="13" t="s">
        <v>653</v>
      </c>
      <c r="D1759" s="13" t="str">
        <f t="shared" si="26"/>
        <v>Error?</v>
      </c>
    </row>
    <row r="1760" spans="1:5" x14ac:dyDescent="0.2">
      <c r="A1760" s="54">
        <v>1699</v>
      </c>
      <c r="B1760" s="1220">
        <f>'Tax Sched 24'!D4</f>
        <v>3066626</v>
      </c>
      <c r="C1760" s="13" t="s">
        <v>653</v>
      </c>
      <c r="D1760" s="13" t="str">
        <f t="shared" si="26"/>
        <v>Error?</v>
      </c>
    </row>
    <row r="1761" spans="1:5" x14ac:dyDescent="0.2">
      <c r="A1761" s="54">
        <v>1700</v>
      </c>
      <c r="B1761" s="1220">
        <f>'Tax Sched 24'!D5</f>
        <v>466801</v>
      </c>
      <c r="C1761" s="13" t="s">
        <v>653</v>
      </c>
      <c r="D1761" s="13" t="str">
        <f t="shared" si="26"/>
        <v>Error?</v>
      </c>
    </row>
    <row r="1762" spans="1:5" s="79" customFormat="1" x14ac:dyDescent="0.2">
      <c r="A1762" s="54">
        <v>1701</v>
      </c>
      <c r="B1762" s="1220">
        <f>'Tax Sched 24'!D6</f>
        <v>592384</v>
      </c>
      <c r="C1762" s="13" t="s">
        <v>653</v>
      </c>
      <c r="D1762" s="13" t="str">
        <f t="shared" si="26"/>
        <v>Error?</v>
      </c>
      <c r="E1762" s="80"/>
    </row>
    <row r="1763" spans="1:5" x14ac:dyDescent="0.2">
      <c r="A1763" s="54">
        <v>1702</v>
      </c>
      <c r="B1763" s="1220">
        <f>'Tax Sched 24'!D7</f>
        <v>131747</v>
      </c>
      <c r="C1763" s="13" t="s">
        <v>653</v>
      </c>
      <c r="D1763" s="13" t="str">
        <f t="shared" si="26"/>
        <v>Error?</v>
      </c>
    </row>
    <row r="1764" spans="1:5" x14ac:dyDescent="0.2">
      <c r="A1764" s="54">
        <v>1703</v>
      </c>
      <c r="B1764" s="1220">
        <f>'Tax Sched 24'!D8</f>
        <v>73752</v>
      </c>
      <c r="C1764" s="13" t="s">
        <v>653</v>
      </c>
      <c r="D1764" s="13" t="str">
        <f t="shared" si="26"/>
        <v>Error?</v>
      </c>
    </row>
    <row r="1765" spans="1:5" x14ac:dyDescent="0.2">
      <c r="A1765" s="54">
        <v>1704</v>
      </c>
      <c r="B1765" s="1220">
        <f>'Tax Sched 24'!D10</f>
        <v>506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30164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4426296</v>
      </c>
      <c r="C1775" s="13" t="s">
        <v>653</v>
      </c>
      <c r="D1775" s="13" t="str">
        <f t="shared" si="26"/>
        <v>Error?</v>
      </c>
    </row>
    <row r="1776" spans="1:5" x14ac:dyDescent="0.2">
      <c r="A1776" s="54">
        <v>1715</v>
      </c>
      <c r="B1776" s="1220">
        <f>'Tax Sched 24'!C4</f>
        <v>3325231</v>
      </c>
      <c r="D1776" s="13" t="str">
        <f t="shared" si="26"/>
        <v>Error?</v>
      </c>
    </row>
    <row r="1777" spans="1:4" x14ac:dyDescent="0.2">
      <c r="A1777" s="54">
        <v>1716</v>
      </c>
      <c r="B1777" s="1220">
        <f>'Tax Sched 24'!C5</f>
        <v>506158</v>
      </c>
      <c r="D1777" s="13" t="str">
        <f t="shared" si="26"/>
        <v>Error?</v>
      </c>
    </row>
    <row r="1778" spans="1:4" x14ac:dyDescent="0.2">
      <c r="A1778" s="54">
        <v>1717</v>
      </c>
      <c r="B1778" s="1220">
        <f>'Tax Sched 24'!C6</f>
        <v>638862</v>
      </c>
      <c r="D1778" s="13" t="str">
        <f t="shared" si="26"/>
        <v>Error?</v>
      </c>
    </row>
    <row r="1779" spans="1:4" x14ac:dyDescent="0.2">
      <c r="A1779" s="54">
        <v>1718</v>
      </c>
      <c r="B1779" s="1220">
        <f>'Tax Sched 24'!C7</f>
        <v>143411</v>
      </c>
      <c r="D1779" s="13" t="str">
        <f t="shared" si="26"/>
        <v>Error?</v>
      </c>
    </row>
    <row r="1780" spans="1:4" x14ac:dyDescent="0.2">
      <c r="A1780" s="54">
        <v>1719</v>
      </c>
      <c r="B1780" s="1220">
        <f>'Tax Sched 24'!C8</f>
        <v>79493</v>
      </c>
      <c r="D1780" s="13" t="str">
        <f t="shared" si="26"/>
        <v>Error?</v>
      </c>
    </row>
    <row r="1781" spans="1:4" x14ac:dyDescent="0.2">
      <c r="A1781" s="54">
        <v>1720</v>
      </c>
      <c r="B1781" s="1220">
        <f>'Tax Sched 24'!C10</f>
        <v>649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32770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4796495</v>
      </c>
      <c r="C1791" s="13" t="s">
        <v>653</v>
      </c>
      <c r="D1791" s="13" t="str">
        <f t="shared" ref="D1791:D1854" si="27">IF(ISBLANK(B1791),"OK",IF(A1791-B1791=0,"OK","Error?"))</f>
        <v>Error?</v>
      </c>
    </row>
    <row r="1792" spans="1:4" x14ac:dyDescent="0.2">
      <c r="A1792" s="54">
        <v>1731</v>
      </c>
      <c r="B1792" s="1220">
        <f>'Tax Sched 24'!F4</f>
        <v>3037777</v>
      </c>
      <c r="C1792" s="13" t="s">
        <v>653</v>
      </c>
      <c r="D1792" s="13" t="str">
        <f t="shared" si="27"/>
        <v>Error?</v>
      </c>
    </row>
    <row r="1793" spans="1:4" x14ac:dyDescent="0.2">
      <c r="A1793" s="54">
        <v>1732</v>
      </c>
      <c r="B1793" s="1220">
        <f>'Tax Sched 24'!F5</f>
        <v>462402</v>
      </c>
      <c r="C1793" s="13" t="s">
        <v>653</v>
      </c>
      <c r="D1793" s="13" t="str">
        <f t="shared" si="27"/>
        <v>Error?</v>
      </c>
    </row>
    <row r="1794" spans="1:4" x14ac:dyDescent="0.2">
      <c r="A1794" s="54">
        <v>1733</v>
      </c>
      <c r="B1794" s="1220">
        <f>'Tax Sched 24'!F6</f>
        <v>583510</v>
      </c>
      <c r="C1794" s="13" t="s">
        <v>653</v>
      </c>
      <c r="D1794" s="13" t="str">
        <f t="shared" si="27"/>
        <v>Error?</v>
      </c>
    </row>
    <row r="1795" spans="1:4" x14ac:dyDescent="0.2">
      <c r="A1795" s="54">
        <v>1734</v>
      </c>
      <c r="B1795" s="1220">
        <f>'Tax Sched 24'!F7</f>
        <v>131014</v>
      </c>
      <c r="C1795" s="13" t="s">
        <v>653</v>
      </c>
      <c r="D1795" s="13" t="str">
        <f t="shared" si="27"/>
        <v>Error?</v>
      </c>
    </row>
    <row r="1796" spans="1:4" x14ac:dyDescent="0.2">
      <c r="A1796" s="54">
        <v>1735</v>
      </c>
      <c r="B1796" s="1220">
        <f>'Tax Sched 24'!F8</f>
        <v>72620</v>
      </c>
      <c r="C1796" s="13" t="s">
        <v>653</v>
      </c>
      <c r="D1796" s="13" t="str">
        <f t="shared" si="27"/>
        <v>Error?</v>
      </c>
    </row>
    <row r="1797" spans="1:4" x14ac:dyDescent="0.2">
      <c r="A1797" s="54">
        <v>1736</v>
      </c>
      <c r="B1797" s="1220">
        <f>'Tax Sched 24'!F10</f>
        <v>592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29938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6363008</v>
      </c>
      <c r="D1808" s="13" t="str">
        <f t="shared" si="27"/>
        <v>Error?</v>
      </c>
    </row>
    <row r="1809" spans="1:4" x14ac:dyDescent="0.2">
      <c r="A1809" s="54">
        <v>1748</v>
      </c>
      <c r="B1809" s="1220">
        <f>'Tax Sched 24'!E5</f>
        <v>968560</v>
      </c>
      <c r="D1809" s="13" t="str">
        <f t="shared" si="27"/>
        <v>Error?</v>
      </c>
    </row>
    <row r="1810" spans="1:4" x14ac:dyDescent="0.2">
      <c r="A1810" s="54">
        <v>1749</v>
      </c>
      <c r="B1810" s="1220">
        <f>'Tax Sched 24'!E6</f>
        <v>1222372</v>
      </c>
      <c r="D1810" s="13" t="str">
        <f t="shared" si="27"/>
        <v>Error?</v>
      </c>
    </row>
    <row r="1811" spans="1:4" x14ac:dyDescent="0.2">
      <c r="A1811" s="54">
        <v>1750</v>
      </c>
      <c r="B1811" s="1220">
        <f>'Tax Sched 24'!E7</f>
        <v>274425</v>
      </c>
      <c r="D1811" s="13" t="str">
        <f t="shared" si="27"/>
        <v>Error?</v>
      </c>
    </row>
    <row r="1812" spans="1:4" x14ac:dyDescent="0.2">
      <c r="A1812" s="54">
        <v>1751</v>
      </c>
      <c r="B1812" s="1220">
        <f>'Tax Sched 24'!E8</f>
        <v>152113</v>
      </c>
      <c r="D1812" s="13" t="str">
        <f t="shared" si="27"/>
        <v>Error?</v>
      </c>
    </row>
    <row r="1813" spans="1:4" x14ac:dyDescent="0.2">
      <c r="A1813" s="54">
        <v>1752</v>
      </c>
      <c r="B1813" s="1220">
        <f>'Tax Sched 24'!E10</f>
        <v>1241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62708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9178224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11290470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62994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62994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62994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177866</v>
      </c>
      <c r="D2008" s="13" t="str">
        <f t="shared" si="30"/>
        <v>Error?</v>
      </c>
    </row>
    <row r="2009" spans="1:4" x14ac:dyDescent="0.2">
      <c r="A2009" s="54">
        <v>1948</v>
      </c>
      <c r="B2009" s="1220">
        <f>'Cap Outlay Deprec 27'!C8</f>
        <v>20266933</v>
      </c>
      <c r="D2009" s="13" t="str">
        <f t="shared" si="30"/>
        <v>Error?</v>
      </c>
    </row>
    <row r="2010" spans="1:4" x14ac:dyDescent="0.2">
      <c r="A2010" s="54">
        <v>1949</v>
      </c>
      <c r="B2010" s="1220">
        <f>'Cap Outlay Deprec 27'!C10</f>
        <v>1205513</v>
      </c>
      <c r="D2010" s="13" t="str">
        <f t="shared" si="30"/>
        <v>Error?</v>
      </c>
    </row>
    <row r="2011" spans="1:4" x14ac:dyDescent="0.2">
      <c r="A2011" s="54">
        <v>1950</v>
      </c>
      <c r="B2011" s="1220">
        <f>'Cap Outlay Deprec 27'!C12</f>
        <v>4297109</v>
      </c>
      <c r="D2011" s="13" t="str">
        <f t="shared" si="30"/>
        <v>Error?</v>
      </c>
    </row>
    <row r="2012" spans="1:4" x14ac:dyDescent="0.2">
      <c r="A2012" s="54">
        <v>1951</v>
      </c>
      <c r="B2012" s="1220">
        <f>'Cap Outlay Deprec 27'!C13</f>
        <v>150171</v>
      </c>
      <c r="D2012" s="13" t="str">
        <f t="shared" si="30"/>
        <v>Error?</v>
      </c>
    </row>
    <row r="2013" spans="1:4" x14ac:dyDescent="0.2">
      <c r="A2013" s="54">
        <v>1952</v>
      </c>
      <c r="B2013" s="1220">
        <f>'Cap Outlay Deprec 27'!C16</f>
        <v>26097592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256315</v>
      </c>
      <c r="D2015" s="13" t="str">
        <f t="shared" si="30"/>
        <v>Error?</v>
      </c>
    </row>
    <row r="2016" spans="1:4" x14ac:dyDescent="0.2">
      <c r="A2016" s="54">
        <v>1955</v>
      </c>
      <c r="B2016" s="1220">
        <f>'Cap Outlay Deprec 27'!D10</f>
        <v>101571</v>
      </c>
      <c r="D2016" s="13" t="str">
        <f t="shared" si="30"/>
        <v>Error?</v>
      </c>
    </row>
    <row r="2017" spans="1:4" x14ac:dyDescent="0.2">
      <c r="A2017" s="54">
        <v>1956</v>
      </c>
      <c r="B2017" s="1220">
        <f>'Cap Outlay Deprec 27'!D12</f>
        <v>211596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569482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177866</v>
      </c>
      <c r="C2026" s="13" t="s">
        <v>653</v>
      </c>
      <c r="D2026" s="13" t="str">
        <f t="shared" si="30"/>
        <v>Error?</v>
      </c>
    </row>
    <row r="2027" spans="1:4" x14ac:dyDescent="0.2">
      <c r="A2027" s="54">
        <v>1966</v>
      </c>
      <c r="B2027" s="1220">
        <f>'Cap Outlay Deprec 27'!F8</f>
        <v>20523248</v>
      </c>
      <c r="C2027" s="13" t="s">
        <v>653</v>
      </c>
      <c r="D2027" s="13" t="str">
        <f t="shared" si="30"/>
        <v>Error?</v>
      </c>
    </row>
    <row r="2028" spans="1:4" x14ac:dyDescent="0.2">
      <c r="A2028" s="54">
        <v>1967</v>
      </c>
      <c r="B2028" s="1220">
        <f>'Cap Outlay Deprec 27'!F10</f>
        <v>1307084</v>
      </c>
      <c r="C2028" s="13" t="s">
        <v>653</v>
      </c>
      <c r="D2028" s="13" t="str">
        <f t="shared" si="30"/>
        <v>Error?</v>
      </c>
    </row>
    <row r="2029" spans="1:4" x14ac:dyDescent="0.2">
      <c r="A2029" s="54">
        <v>1968</v>
      </c>
      <c r="B2029" s="1220">
        <f>'Cap Outlay Deprec 27'!F12</f>
        <v>4508705</v>
      </c>
      <c r="C2029" s="13" t="s">
        <v>653</v>
      </c>
      <c r="D2029" s="13" t="str">
        <f t="shared" si="30"/>
        <v>Error?</v>
      </c>
    </row>
    <row r="2030" spans="1:4" x14ac:dyDescent="0.2">
      <c r="A2030" s="54">
        <v>1969</v>
      </c>
      <c r="B2030" s="1220">
        <f>'Cap Outlay Deprec 27'!F13</f>
        <v>150171</v>
      </c>
      <c r="C2030" s="13" t="s">
        <v>653</v>
      </c>
      <c r="D2030" s="13" t="str">
        <f t="shared" si="30"/>
        <v>Error?</v>
      </c>
    </row>
    <row r="2031" spans="1:4" x14ac:dyDescent="0.2">
      <c r="A2031" s="54">
        <v>1970</v>
      </c>
      <c r="B2031" s="1220">
        <f>'Cap Outlay Deprec 27'!F16</f>
        <v>26667074</v>
      </c>
      <c r="C2031" s="13" t="s">
        <v>653</v>
      </c>
      <c r="D2031" s="13" t="str">
        <f t="shared" si="30"/>
        <v>Error?</v>
      </c>
    </row>
    <row r="2032" spans="1:4" x14ac:dyDescent="0.2">
      <c r="A2032" s="82">
        <v>1971</v>
      </c>
      <c r="D2032" s="13" t="str">
        <f t="shared" si="30"/>
        <v>OK</v>
      </c>
    </row>
    <row r="2033" spans="1:4" x14ac:dyDescent="0.2">
      <c r="A2033" s="54">
        <v>1972</v>
      </c>
      <c r="B2033" s="1220">
        <f>'Cap Outlay Deprec 27'!H8</f>
        <v>7009158</v>
      </c>
      <c r="D2033" s="13" t="str">
        <f t="shared" si="30"/>
        <v>Error?</v>
      </c>
    </row>
    <row r="2034" spans="1:4" x14ac:dyDescent="0.2">
      <c r="A2034" s="54">
        <v>1973</v>
      </c>
      <c r="B2034" s="1220">
        <f>'Cap Outlay Deprec 27'!H10</f>
        <v>689442</v>
      </c>
      <c r="D2034" s="13" t="str">
        <f t="shared" si="30"/>
        <v>Error?</v>
      </c>
    </row>
    <row r="2035" spans="1:4" x14ac:dyDescent="0.2">
      <c r="A2035" s="54">
        <v>1974</v>
      </c>
      <c r="B2035" s="1220">
        <f>'Cap Outlay Deprec 27'!H12</f>
        <v>3862930</v>
      </c>
      <c r="D2035" s="13" t="str">
        <f t="shared" si="30"/>
        <v>Error?</v>
      </c>
    </row>
    <row r="2036" spans="1:4" x14ac:dyDescent="0.2">
      <c r="A2036" s="54">
        <v>1975</v>
      </c>
      <c r="B2036" s="1220">
        <f>'Cap Outlay Deprec 27'!H13</f>
        <v>150171</v>
      </c>
      <c r="D2036" s="13" t="str">
        <f t="shared" si="30"/>
        <v>Error?</v>
      </c>
    </row>
    <row r="2037" spans="1:4" x14ac:dyDescent="0.2">
      <c r="A2037" s="54">
        <v>1976</v>
      </c>
      <c r="B2037" s="1220">
        <f>'Cap Outlay Deprec 27'!H16</f>
        <v>11711701</v>
      </c>
      <c r="C2037" s="13" t="s">
        <v>653</v>
      </c>
      <c r="D2037" s="13" t="str">
        <f t="shared" si="30"/>
        <v>Error?</v>
      </c>
    </row>
    <row r="2038" spans="1:4" x14ac:dyDescent="0.2">
      <c r="A2038" s="82">
        <v>1977</v>
      </c>
      <c r="D2038" s="13" t="str">
        <f t="shared" si="30"/>
        <v>OK</v>
      </c>
    </row>
    <row r="2039" spans="1:4" x14ac:dyDescent="0.2">
      <c r="A2039" s="54">
        <v>1978</v>
      </c>
      <c r="B2039" s="1220">
        <f>'Cap Outlay Deprec 27'!I8</f>
        <v>410465</v>
      </c>
      <c r="D2039" s="13" t="str">
        <f t="shared" si="30"/>
        <v>Error?</v>
      </c>
    </row>
    <row r="2040" spans="1:4" x14ac:dyDescent="0.2">
      <c r="A2040" s="54">
        <v>1979</v>
      </c>
      <c r="B2040" s="1220">
        <f>'Cap Outlay Deprec 27'!I10</f>
        <v>51784</v>
      </c>
      <c r="D2040" s="13" t="str">
        <f t="shared" si="30"/>
        <v>Error?</v>
      </c>
    </row>
    <row r="2041" spans="1:4" x14ac:dyDescent="0.2">
      <c r="A2041" s="54">
        <v>1980</v>
      </c>
      <c r="B2041" s="1220">
        <f>'Cap Outlay Deprec 27'!I12</f>
        <v>84561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546810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7419623</v>
      </c>
      <c r="C2051" s="13" t="s">
        <v>653</v>
      </c>
      <c r="D2051" s="13" t="str">
        <f t="shared" si="31"/>
        <v>Error?</v>
      </c>
    </row>
    <row r="2052" spans="1:4" x14ac:dyDescent="0.2">
      <c r="A2052" s="54">
        <v>1991</v>
      </c>
      <c r="B2052" s="1220">
        <f>'Cap Outlay Deprec 27'!K10</f>
        <v>741226</v>
      </c>
      <c r="C2052" s="13" t="s">
        <v>653</v>
      </c>
      <c r="D2052" s="13" t="str">
        <f t="shared" si="31"/>
        <v>Error?</v>
      </c>
    </row>
    <row r="2053" spans="1:4" x14ac:dyDescent="0.2">
      <c r="A2053" s="54">
        <v>1992</v>
      </c>
      <c r="B2053" s="1220">
        <f>'Cap Outlay Deprec 27'!K12</f>
        <v>3947491</v>
      </c>
      <c r="C2053" s="13" t="s">
        <v>653</v>
      </c>
      <c r="D2053" s="13" t="str">
        <f t="shared" si="31"/>
        <v>Error?</v>
      </c>
    </row>
    <row r="2054" spans="1:4" x14ac:dyDescent="0.2">
      <c r="A2054" s="54">
        <v>1993</v>
      </c>
      <c r="B2054" s="1220">
        <f>'Cap Outlay Deprec 27'!K13</f>
        <v>150171</v>
      </c>
      <c r="C2054" s="13" t="s">
        <v>653</v>
      </c>
      <c r="D2054" s="13" t="str">
        <f t="shared" si="31"/>
        <v>Error?</v>
      </c>
    </row>
    <row r="2055" spans="1:4" x14ac:dyDescent="0.2">
      <c r="A2055" s="54">
        <v>1994</v>
      </c>
      <c r="B2055" s="1220">
        <f>'Cap Outlay Deprec 27'!K16</f>
        <v>12258511</v>
      </c>
      <c r="C2055" s="13" t="s">
        <v>653</v>
      </c>
      <c r="D2055" s="13" t="str">
        <f t="shared" si="31"/>
        <v>Error?</v>
      </c>
    </row>
    <row r="2056" spans="1:4" x14ac:dyDescent="0.2">
      <c r="A2056" s="54">
        <v>1995</v>
      </c>
      <c r="B2056" s="1220">
        <f>'Cap Outlay Deprec 27'!L5</f>
        <v>177866</v>
      </c>
      <c r="C2056" s="13" t="s">
        <v>653</v>
      </c>
      <c r="D2056" s="13" t="str">
        <f t="shared" si="31"/>
        <v>Error?</v>
      </c>
    </row>
    <row r="2057" spans="1:4" x14ac:dyDescent="0.2">
      <c r="A2057" s="54">
        <v>1996</v>
      </c>
      <c r="B2057" s="1220">
        <f>'Cap Outlay Deprec 27'!L8</f>
        <v>13103625</v>
      </c>
      <c r="C2057" s="13" t="s">
        <v>653</v>
      </c>
      <c r="D2057" s="13" t="str">
        <f t="shared" si="31"/>
        <v>Error?</v>
      </c>
    </row>
    <row r="2058" spans="1:4" x14ac:dyDescent="0.2">
      <c r="A2058" s="54">
        <v>1997</v>
      </c>
      <c r="B2058" s="1220">
        <f>'Cap Outlay Deprec 27'!L10</f>
        <v>565858</v>
      </c>
      <c r="C2058" s="13" t="s">
        <v>653</v>
      </c>
      <c r="D2058" s="13" t="str">
        <f t="shared" si="31"/>
        <v>Error?</v>
      </c>
    </row>
    <row r="2059" spans="1:4" x14ac:dyDescent="0.2">
      <c r="A2059" s="54">
        <v>1998</v>
      </c>
      <c r="B2059" s="1220">
        <f>'Cap Outlay Deprec 27'!L12</f>
        <v>561214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14408563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486756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28752</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7577553</v>
      </c>
      <c r="C2551" s="13" t="s">
        <v>653</v>
      </c>
      <c r="D2551" s="13" t="str">
        <f t="shared" si="38"/>
        <v>Error?</v>
      </c>
    </row>
    <row r="2552" spans="1:4" x14ac:dyDescent="0.2">
      <c r="A2552" s="82">
        <v>2491</v>
      </c>
      <c r="D2552" s="13" t="str">
        <f t="shared" si="38"/>
        <v>OK</v>
      </c>
    </row>
    <row r="2553" spans="1:4" x14ac:dyDescent="0.2">
      <c r="A2553" s="54">
        <v>2492</v>
      </c>
      <c r="B2553" s="1220">
        <f>'Acct Summary 7-8'!C6</f>
        <v>380343</v>
      </c>
      <c r="C2553" s="13" t="s">
        <v>653</v>
      </c>
      <c r="D2553" s="13" t="str">
        <f t="shared" si="38"/>
        <v>Error?</v>
      </c>
    </row>
    <row r="2554" spans="1:4" x14ac:dyDescent="0.2">
      <c r="A2554" s="54">
        <v>2493</v>
      </c>
      <c r="B2554" s="1220">
        <f>'Acct Summary 7-8'!C7</f>
        <v>159133</v>
      </c>
      <c r="C2554" s="13" t="s">
        <v>653</v>
      </c>
      <c r="D2554" s="13" t="str">
        <f t="shared" si="38"/>
        <v>Error?</v>
      </c>
    </row>
    <row r="2555" spans="1:4" x14ac:dyDescent="0.2">
      <c r="A2555" s="54">
        <v>2494</v>
      </c>
      <c r="B2555" s="1220">
        <f>'Acct Summary 7-8'!C8</f>
        <v>8117029</v>
      </c>
      <c r="C2555" s="13" t="s">
        <v>653</v>
      </c>
      <c r="D2555" s="13" t="str">
        <f t="shared" si="38"/>
        <v>Error?</v>
      </c>
    </row>
    <row r="2556" spans="1:4" x14ac:dyDescent="0.2">
      <c r="A2556" s="54">
        <v>2495</v>
      </c>
      <c r="B2556" s="1220">
        <f>'Acct Summary 7-8'!C12</f>
        <v>4742648</v>
      </c>
      <c r="C2556" s="13" t="s">
        <v>653</v>
      </c>
      <c r="D2556" s="13" t="str">
        <f t="shared" si="38"/>
        <v>Error?</v>
      </c>
    </row>
    <row r="2557" spans="1:4" x14ac:dyDescent="0.2">
      <c r="A2557" s="54">
        <v>2496</v>
      </c>
      <c r="B2557" s="1220">
        <f>'Acct Summary 7-8'!C13</f>
        <v>2379434</v>
      </c>
      <c r="C2557" s="13" t="s">
        <v>653</v>
      </c>
      <c r="D2557" s="13" t="str">
        <f t="shared" si="38"/>
        <v>Error?</v>
      </c>
    </row>
    <row r="2558" spans="1:4" x14ac:dyDescent="0.2">
      <c r="A2558" s="54">
        <v>2497</v>
      </c>
      <c r="B2558" s="1220">
        <f>'Acct Summary 7-8'!C14</f>
        <v>2613</v>
      </c>
      <c r="C2558" s="13" t="s">
        <v>653</v>
      </c>
      <c r="D2558" s="13" t="str">
        <f t="shared" si="38"/>
        <v>Error?</v>
      </c>
    </row>
    <row r="2559" spans="1:4" x14ac:dyDescent="0.2">
      <c r="A2559" s="54">
        <v>2498</v>
      </c>
      <c r="B2559" s="1220">
        <f>'Acct Summary 7-8'!C15</f>
        <v>486756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7611451</v>
      </c>
      <c r="C2561" s="13" t="s">
        <v>653</v>
      </c>
      <c r="D2561" s="13" t="str">
        <f t="shared" si="39"/>
        <v>Error?</v>
      </c>
    </row>
    <row r="2562" spans="1:4" x14ac:dyDescent="0.2">
      <c r="A2562" s="54">
        <v>2501</v>
      </c>
      <c r="B2562" s="1220">
        <f>'Acct Summary 7-8'!C20</f>
        <v>505578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1029778</v>
      </c>
      <c r="C2564" s="13" t="s">
        <v>653</v>
      </c>
      <c r="D2564" s="13" t="str">
        <f t="shared" si="39"/>
        <v>Error?</v>
      </c>
    </row>
    <row r="2565" spans="1:4" x14ac:dyDescent="0.2">
      <c r="A2565" s="82">
        <v>2504</v>
      </c>
      <c r="D2565" s="13" t="str">
        <f t="shared" si="39"/>
        <v>OK</v>
      </c>
    </row>
    <row r="2566" spans="1:4" x14ac:dyDescent="0.2">
      <c r="A2566" s="54">
        <v>2505</v>
      </c>
      <c r="B2566" s="1220">
        <f>'Acct Summary 7-8'!D6</f>
        <v>14200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1043978</v>
      </c>
      <c r="C2568" s="13" t="s">
        <v>653</v>
      </c>
      <c r="D2568" s="13" t="str">
        <f t="shared" si="39"/>
        <v>Error?</v>
      </c>
    </row>
    <row r="2569" spans="1:4" x14ac:dyDescent="0.2">
      <c r="A2569" s="54">
        <v>2508</v>
      </c>
      <c r="B2569" s="1220">
        <f>'Acct Summary 7-8'!D13</f>
        <v>976437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976437</v>
      </c>
      <c r="C2573" s="13" t="s">
        <v>653</v>
      </c>
      <c r="D2573" s="13" t="str">
        <f t="shared" si="39"/>
        <v>Error?</v>
      </c>
    </row>
    <row r="2574" spans="1:4" x14ac:dyDescent="0.2">
      <c r="A2574" s="54">
        <v>2513</v>
      </c>
      <c r="B2574" s="1220">
        <f>'Acct Summary 7-8'!D20</f>
        <v>67541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370523</v>
      </c>
      <c r="C2591" s="13" t="s">
        <v>653</v>
      </c>
      <c r="D2591" s="13" t="str">
        <f t="shared" si="39"/>
        <v>Error?</v>
      </c>
    </row>
    <row r="2592" spans="1:4" x14ac:dyDescent="0.2">
      <c r="A2592" s="82">
        <v>2531</v>
      </c>
      <c r="D2592" s="13" t="str">
        <f t="shared" si="39"/>
        <v>OK</v>
      </c>
    </row>
    <row r="2593" spans="1:4" x14ac:dyDescent="0.2">
      <c r="A2593" s="54">
        <v>2532</v>
      </c>
      <c r="B2593" s="1220">
        <f>'Acct Summary 7-8'!F6</f>
        <v>236934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607457</v>
      </c>
      <c r="C2595" s="13" t="s">
        <v>653</v>
      </c>
      <c r="D2595" s="13" t="str">
        <f t="shared" si="39"/>
        <v>Error?</v>
      </c>
    </row>
    <row r="2596" spans="1:4" x14ac:dyDescent="0.2">
      <c r="A2596" s="54">
        <v>2535</v>
      </c>
      <c r="B2596" s="1220">
        <f>'Acct Summary 7-8'!F13</f>
        <v>546184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546184</v>
      </c>
      <c r="C2600" s="13" t="s">
        <v>653</v>
      </c>
      <c r="D2600" s="13" t="str">
        <f t="shared" si="39"/>
        <v>Error?</v>
      </c>
    </row>
    <row r="2601" spans="1:4" x14ac:dyDescent="0.2">
      <c r="A2601" s="54">
        <v>2540</v>
      </c>
      <c r="B2601" s="1220">
        <f>'Acct Summary 7-8'!F20</f>
        <v>61273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335102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335102</v>
      </c>
      <c r="C2606" s="13" t="s">
        <v>653</v>
      </c>
      <c r="D2606" s="13" t="str">
        <f t="shared" si="39"/>
        <v>Error?</v>
      </c>
    </row>
    <row r="2607" spans="1:4" x14ac:dyDescent="0.2">
      <c r="A2607" s="54">
        <v>2546</v>
      </c>
      <c r="B2607" s="1220">
        <f>'Acct Summary 7-8'!G12</f>
        <v>95145</v>
      </c>
      <c r="C2607" s="13" t="s">
        <v>653</v>
      </c>
      <c r="D2607" s="13" t="str">
        <f t="shared" si="39"/>
        <v>Error?</v>
      </c>
    </row>
    <row r="2608" spans="1:4" x14ac:dyDescent="0.2">
      <c r="A2608" s="54">
        <v>2547</v>
      </c>
      <c r="B2608" s="1220">
        <f>'Acct Summary 7-8'!G13</f>
        <v>176807</v>
      </c>
      <c r="C2608" s="13" t="s">
        <v>653</v>
      </c>
      <c r="D2608" s="13" t="str">
        <f t="shared" si="39"/>
        <v>Error?</v>
      </c>
    </row>
    <row r="2609" spans="1:4" x14ac:dyDescent="0.2">
      <c r="A2609" s="54">
        <v>2548</v>
      </c>
      <c r="B2609" s="1220">
        <f>'Acct Summary 7-8'!G14</f>
        <v>115</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272067</v>
      </c>
      <c r="C2612" s="13" t="s">
        <v>653</v>
      </c>
      <c r="D2612" s="13" t="str">
        <f t="shared" si="39"/>
        <v>Error?</v>
      </c>
    </row>
    <row r="2613" spans="1:4" x14ac:dyDescent="0.2">
      <c r="A2613" s="54">
        <v>2552</v>
      </c>
      <c r="B2613" s="1220">
        <f>'Acct Summary 7-8'!G20</f>
        <v>63035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1252347</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1252347</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1175628</v>
      </c>
      <c r="C2634" s="13" t="s">
        <v>653</v>
      </c>
      <c r="D2634" s="13" t="str">
        <f t="shared" si="40"/>
        <v>Error?</v>
      </c>
    </row>
    <row r="2635" spans="1:4" x14ac:dyDescent="0.2">
      <c r="A2635" s="54">
        <v>2574</v>
      </c>
      <c r="B2635" s="1220">
        <f>'Acct Summary 7-8'!E17</f>
        <v>1175628</v>
      </c>
      <c r="C2635" s="13" t="s">
        <v>653</v>
      </c>
      <c r="D2635" s="13" t="str">
        <f t="shared" si="40"/>
        <v>Error?</v>
      </c>
    </row>
    <row r="2636" spans="1:4" x14ac:dyDescent="0.2">
      <c r="A2636" s="54">
        <v>2575</v>
      </c>
      <c r="B2636" s="1220">
        <f>'Acct Summary 7-8'!E20</f>
        <v>76719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1029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1029</v>
      </c>
      <c r="C2658" s="13" t="s">
        <v>653</v>
      </c>
      <c r="D2658" s="13" t="str">
        <f t="shared" si="40"/>
        <v>Error?</v>
      </c>
    </row>
    <row r="2659" spans="1:4" x14ac:dyDescent="0.2">
      <c r="A2659" s="54">
        <v>2598</v>
      </c>
      <c r="B2659" s="1220">
        <f>'Acct Summary 7-8'!H13</f>
        <v>101571</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101571</v>
      </c>
      <c r="C2661" s="13" t="s">
        <v>653</v>
      </c>
      <c r="D2661" s="13" t="str">
        <f t="shared" si="40"/>
        <v>Error?</v>
      </c>
    </row>
    <row r="2662" spans="1:4" x14ac:dyDescent="0.2">
      <c r="A2662" s="54">
        <v>2601</v>
      </c>
      <c r="B2662" s="1220">
        <f>'Acct Summary 7-8'!H20</f>
        <v>-100542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21101</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486756</v>
      </c>
      <c r="C2789" s="13" t="s">
        <v>653</v>
      </c>
      <c r="D2789" s="13" t="str">
        <f t="shared" si="42"/>
        <v>Error?</v>
      </c>
    </row>
    <row r="2790" spans="1:4" x14ac:dyDescent="0.2">
      <c r="A2790" s="54">
        <v>2729</v>
      </c>
      <c r="B2790" s="1220">
        <f>'Expenditures 15-22'!E102</f>
        <v>486756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21101</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1412116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44705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1412116</v>
      </c>
      <c r="D2912" s="13" t="str">
        <f t="shared" si="44"/>
        <v>Error?</v>
      </c>
    </row>
    <row r="2913" spans="1:4" x14ac:dyDescent="0.2">
      <c r="A2913" s="54">
        <v>2852</v>
      </c>
      <c r="B2913" s="1220">
        <f>'Assets-Liab 5-6'!I41</f>
        <v>1412116</v>
      </c>
      <c r="C2913" s="13" t="s">
        <v>653</v>
      </c>
      <c r="D2913" s="13" t="str">
        <f t="shared" si="44"/>
        <v>Error?</v>
      </c>
    </row>
    <row r="2914" spans="1:4" x14ac:dyDescent="0.2">
      <c r="A2914" s="54">
        <v>2853</v>
      </c>
      <c r="B2914" s="1220">
        <f>'Assets-Liab 5-6'!L33</f>
        <v>44705</v>
      </c>
      <c r="D2914" s="13" t="str">
        <f t="shared" si="44"/>
        <v>Error?</v>
      </c>
    </row>
    <row r="2915" spans="1:4" x14ac:dyDescent="0.2">
      <c r="A2915" s="82">
        <v>2854</v>
      </c>
      <c r="D2915" s="13" t="str">
        <f t="shared" si="44"/>
        <v>OK</v>
      </c>
    </row>
    <row r="2916" spans="1:4" x14ac:dyDescent="0.2">
      <c r="A2916" s="54">
        <v>2855</v>
      </c>
      <c r="B2916" s="1220">
        <f>'Assets-Liab 5-6'!L34</f>
        <v>44705</v>
      </c>
      <c r="C2916" s="13" t="s">
        <v>653</v>
      </c>
      <c r="D2916" s="13" t="str">
        <f t="shared" si="44"/>
        <v>Error?</v>
      </c>
    </row>
    <row r="2917" spans="1:4" x14ac:dyDescent="0.2">
      <c r="A2917" s="54">
        <v>2856</v>
      </c>
      <c r="B2917" s="1220">
        <f>'Assets-Liab 5-6'!L41</f>
        <v>44705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486756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486756</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29907</v>
      </c>
      <c r="C3225" s="13" t="s">
        <v>653</v>
      </c>
      <c r="D3225" s="13" t="str">
        <f t="shared" si="49"/>
        <v>Error?</v>
      </c>
    </row>
    <row r="3226" spans="1:4" x14ac:dyDescent="0.2">
      <c r="A3226" s="54">
        <v>3165</v>
      </c>
      <c r="B3226" s="1220">
        <f>'Acct Summary 7-8'!I8</f>
        <v>29907</v>
      </c>
      <c r="C3226" s="13" t="s">
        <v>653</v>
      </c>
      <c r="D3226" s="13" t="str">
        <f t="shared" si="49"/>
        <v>Error?</v>
      </c>
    </row>
    <row r="3227" spans="1:4" x14ac:dyDescent="0.2">
      <c r="A3227" s="54">
        <v>3166</v>
      </c>
      <c r="B3227" s="1220">
        <f>'Acct Summary 7-8'!I20</f>
        <v>29907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7384</v>
      </c>
      <c r="C3231" s="13" t="s">
        <v>653</v>
      </c>
      <c r="D3231" s="13" t="str">
        <f t="shared" si="49"/>
        <v>Error?</v>
      </c>
    </row>
    <row r="3232" spans="1:4" x14ac:dyDescent="0.2">
      <c r="A3232" s="54">
        <v>3171</v>
      </c>
      <c r="B3232" s="1220">
        <f>'Acct Summary 7-8'!C77</f>
        <v>-7384</v>
      </c>
      <c r="C3232" s="13" t="s">
        <v>653</v>
      </c>
      <c r="D3232" s="13" t="str">
        <f t="shared" si="49"/>
        <v>Error?</v>
      </c>
    </row>
    <row r="3233" spans="1:4" x14ac:dyDescent="0.2">
      <c r="A3233" s="54">
        <v>3172</v>
      </c>
      <c r="B3233" s="1220">
        <f>'Acct Summary 7-8'!C78</f>
        <v>498194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49853</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14737</v>
      </c>
      <c r="C3237" s="13" t="s">
        <v>653</v>
      </c>
      <c r="D3237" s="13" t="str">
        <f t="shared" si="49"/>
        <v>Error?</v>
      </c>
    </row>
    <row r="3238" spans="1:4" x14ac:dyDescent="0.2">
      <c r="A3238" s="54">
        <v>3177</v>
      </c>
      <c r="B3238" s="1220">
        <f>'Acct Summary 7-8'!D77</f>
        <v>35116</v>
      </c>
      <c r="C3238" s="13" t="s">
        <v>653</v>
      </c>
      <c r="D3238" s="13" t="str">
        <f t="shared" si="49"/>
        <v>Error?</v>
      </c>
    </row>
    <row r="3239" spans="1:4" x14ac:dyDescent="0.2">
      <c r="A3239" s="54">
        <v>3178</v>
      </c>
      <c r="B3239" s="1220">
        <f>'Acct Summary 7-8'!D78</f>
        <v>102657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61273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63035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22121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21101</v>
      </c>
      <c r="C3276" s="13" t="s">
        <v>653</v>
      </c>
      <c r="D3276" s="13" t="str">
        <f t="shared" si="50"/>
        <v>Error?</v>
      </c>
    </row>
    <row r="3277" spans="1:4" x14ac:dyDescent="0.2">
      <c r="A3277" s="54">
        <v>3216</v>
      </c>
      <c r="B3277" s="1220">
        <f>'Acct Summary 7-8'!E77</f>
        <v>1020</v>
      </c>
      <c r="C3277" s="13" t="s">
        <v>653</v>
      </c>
      <c r="D3277" s="13" t="str">
        <f t="shared" si="50"/>
        <v>Error?</v>
      </c>
    </row>
    <row r="3278" spans="1:4" x14ac:dyDescent="0.2">
      <c r="A3278" s="54">
        <v>3217</v>
      </c>
      <c r="B3278" s="1220">
        <f>'Acct Summary 7-8'!E78</f>
        <v>77739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-100542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28752</v>
      </c>
      <c r="C3318" s="13" t="s">
        <v>653</v>
      </c>
      <c r="D3318" s="13" t="str">
        <f t="shared" si="50"/>
        <v>Error?</v>
      </c>
    </row>
    <row r="3319" spans="1:4" x14ac:dyDescent="0.2">
      <c r="A3319" s="54">
        <v>3258</v>
      </c>
      <c r="B3319" s="1220">
        <f>'Acct Summary 7-8'!I77</f>
        <v>-28752</v>
      </c>
      <c r="C3319" s="13" t="s">
        <v>653</v>
      </c>
      <c r="D3319" s="13" t="str">
        <f t="shared" si="50"/>
        <v>Error?</v>
      </c>
    </row>
    <row r="3320" spans="1:4" x14ac:dyDescent="0.2">
      <c r="A3320" s="54">
        <v>3259</v>
      </c>
      <c r="B3320" s="1220">
        <f>'Acct Summary 7-8'!I78</f>
        <v>1155</v>
      </c>
      <c r="C3320" s="13" t="s">
        <v>653</v>
      </c>
      <c r="D3320" s="13" t="str">
        <f t="shared" si="50"/>
        <v>Error?</v>
      </c>
    </row>
    <row r="3321" spans="1:4" x14ac:dyDescent="0.2">
      <c r="A3321" s="54">
        <v>3260</v>
      </c>
      <c r="B3321" s="1220">
        <f>'Acct Summary 7-8'!I79</f>
        <v>1410961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1412116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351497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35718</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8301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395516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83937</v>
      </c>
      <c r="D3387" s="13" t="str">
        <f t="shared" si="51"/>
        <v>Error?</v>
      </c>
    </row>
    <row r="3388" spans="1:4" x14ac:dyDescent="0.2">
      <c r="A3388" s="54">
        <v>3327</v>
      </c>
      <c r="B3388" s="1220">
        <f>'Expenditures 15-22'!D211</f>
        <v>7729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83937</v>
      </c>
      <c r="C3390" s="13" t="s">
        <v>653</v>
      </c>
      <c r="D3390" s="13" t="str">
        <f t="shared" si="51"/>
        <v>Error?</v>
      </c>
    </row>
    <row r="3391" spans="1:4" x14ac:dyDescent="0.2">
      <c r="A3391" s="54">
        <v>3330</v>
      </c>
      <c r="B3391" s="1220">
        <f>'Expenditures 15-22'!K211</f>
        <v>7729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3482260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1520945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906951</v>
      </c>
      <c r="D3417" s="13" t="str">
        <f t="shared" si="52"/>
        <v>Error?</v>
      </c>
    </row>
    <row r="3418" spans="1:4" x14ac:dyDescent="0.2">
      <c r="A3418" s="82">
        <v>3357</v>
      </c>
      <c r="D3418" s="13" t="str">
        <f t="shared" si="52"/>
        <v>OK</v>
      </c>
    </row>
    <row r="3419" spans="1:4" x14ac:dyDescent="0.2">
      <c r="A3419" s="54">
        <v>3358</v>
      </c>
      <c r="B3419" s="1220">
        <f>'Assets-Liab 5-6'!F4</f>
        <v>417901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138889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4372</v>
      </c>
      <c r="D3425" s="13" t="str">
        <f t="shared" si="52"/>
        <v>Error?</v>
      </c>
    </row>
    <row r="3426" spans="1:4" x14ac:dyDescent="0.2">
      <c r="A3426" s="82">
        <v>3365</v>
      </c>
      <c r="D3426" s="13" t="str">
        <f t="shared" si="52"/>
        <v>OK</v>
      </c>
    </row>
    <row r="3427" spans="1:4" x14ac:dyDescent="0.2">
      <c r="A3427" s="54">
        <v>3366</v>
      </c>
      <c r="B3427" s="1220">
        <f>'Assets-Liab 5-6'!I4</f>
        <v>1412116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44705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134237</v>
      </c>
      <c r="C3446" s="13" t="s">
        <v>653</v>
      </c>
      <c r="D3446" s="13" t="str">
        <f t="shared" si="52"/>
        <v>Error?</v>
      </c>
    </row>
    <row r="3447" spans="1:4" x14ac:dyDescent="0.2">
      <c r="A3447" s="54">
        <v>3386</v>
      </c>
      <c r="B3447" s="1220">
        <f>'Tax Sched 24'!D16</f>
        <v>64316</v>
      </c>
      <c r="C3447" s="13" t="s">
        <v>653</v>
      </c>
      <c r="D3447" s="13" t="str">
        <f t="shared" si="52"/>
        <v>Error?</v>
      </c>
    </row>
    <row r="3448" spans="1:4" x14ac:dyDescent="0.2">
      <c r="A3448" s="54">
        <v>3387</v>
      </c>
      <c r="B3448" s="1220">
        <f>'Tax Sched 24'!C16</f>
        <v>69921</v>
      </c>
      <c r="D3448" s="13" t="str">
        <f t="shared" si="52"/>
        <v>Error?</v>
      </c>
    </row>
    <row r="3449" spans="1:4" x14ac:dyDescent="0.2">
      <c r="A3449" s="54">
        <v>3388</v>
      </c>
      <c r="B3449" s="1220">
        <f>'Tax Sched 24'!F16</f>
        <v>63876</v>
      </c>
      <c r="C3449" s="13" t="s">
        <v>653</v>
      </c>
      <c r="D3449" s="13" t="str">
        <f t="shared" si="52"/>
        <v>Error?</v>
      </c>
    </row>
    <row r="3450" spans="1:4" x14ac:dyDescent="0.2">
      <c r="A3450" s="54">
        <v>3389</v>
      </c>
      <c r="B3450" s="1220">
        <f>'Tax Sched 24'!E16</f>
        <v>133797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129838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3662979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11780008</v>
      </c>
      <c r="C4122" s="13" t="s">
        <v>653</v>
      </c>
      <c r="D4122" s="13" t="str">
        <f t="shared" si="63"/>
        <v>Error?</v>
      </c>
    </row>
    <row r="4123" spans="1:4" x14ac:dyDescent="0.2">
      <c r="A4123" s="54">
        <v>4062</v>
      </c>
      <c r="B4123" s="1220">
        <f>'Acct Summary 7-8'!D10</f>
        <v>1043978</v>
      </c>
      <c r="C4123" s="13" t="s">
        <v>653</v>
      </c>
      <c r="D4123" s="13" t="str">
        <f t="shared" si="63"/>
        <v>Error?</v>
      </c>
    </row>
    <row r="4124" spans="1:4" x14ac:dyDescent="0.2">
      <c r="A4124" s="54">
        <v>4063</v>
      </c>
      <c r="B4124" s="1220">
        <f>'Acct Summary 7-8'!E10</f>
        <v>1252347</v>
      </c>
      <c r="C4124" s="13" t="s">
        <v>653</v>
      </c>
      <c r="D4124" s="13" t="str">
        <f t="shared" si="63"/>
        <v>Error?</v>
      </c>
    </row>
    <row r="4125" spans="1:4" x14ac:dyDescent="0.2">
      <c r="A4125" s="54">
        <v>4064</v>
      </c>
      <c r="B4125" s="1220">
        <f>'Acct Summary 7-8'!F10</f>
        <v>607457</v>
      </c>
      <c r="C4125" s="13" t="s">
        <v>653</v>
      </c>
      <c r="D4125" s="13" t="str">
        <f t="shared" si="63"/>
        <v>Error?</v>
      </c>
    </row>
    <row r="4126" spans="1:4" x14ac:dyDescent="0.2">
      <c r="A4126" s="54">
        <v>4065</v>
      </c>
      <c r="B4126" s="1220">
        <f>'Acct Summary 7-8'!G10</f>
        <v>335102</v>
      </c>
      <c r="C4126" s="13" t="s">
        <v>653</v>
      </c>
      <c r="D4126" s="13" t="str">
        <f t="shared" si="63"/>
        <v>Error?</v>
      </c>
    </row>
    <row r="4127" spans="1:4" x14ac:dyDescent="0.2">
      <c r="A4127" s="54">
        <v>4066</v>
      </c>
      <c r="B4127" s="1220">
        <f>'Acct Summary 7-8'!H10</f>
        <v>1029</v>
      </c>
      <c r="C4127" s="13" t="s">
        <v>653</v>
      </c>
      <c r="D4127" s="13" t="str">
        <f t="shared" si="63"/>
        <v>Error?</v>
      </c>
    </row>
    <row r="4128" spans="1:4" x14ac:dyDescent="0.2">
      <c r="A4128" s="54">
        <v>4067</v>
      </c>
      <c r="B4128" s="1220">
        <f>'Acct Summary 7-8'!I10</f>
        <v>29907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3662979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11274430</v>
      </c>
      <c r="C4136" s="13" t="s">
        <v>653</v>
      </c>
      <c r="D4136" s="13" t="str">
        <f t="shared" si="63"/>
        <v>Error?</v>
      </c>
    </row>
    <row r="4137" spans="1:4" x14ac:dyDescent="0.2">
      <c r="A4137" s="54">
        <v>4076</v>
      </c>
      <c r="B4137" s="1220">
        <f>'Acct Summary 7-8'!D19</f>
        <v>976437</v>
      </c>
      <c r="C4137" s="13" t="s">
        <v>653</v>
      </c>
      <c r="D4137" s="13" t="str">
        <f t="shared" si="63"/>
        <v>Error?</v>
      </c>
    </row>
    <row r="4138" spans="1:4" x14ac:dyDescent="0.2">
      <c r="A4138" s="54">
        <v>4077</v>
      </c>
      <c r="B4138" s="1220">
        <f>'Acct Summary 7-8'!E19</f>
        <v>1175628</v>
      </c>
      <c r="C4138" s="13" t="s">
        <v>653</v>
      </c>
      <c r="D4138" s="13" t="str">
        <f t="shared" si="63"/>
        <v>Error?</v>
      </c>
    </row>
    <row r="4139" spans="1:4" x14ac:dyDescent="0.2">
      <c r="A4139" s="54">
        <v>4078</v>
      </c>
      <c r="B4139" s="1220">
        <f>'Acct Summary 7-8'!F19</f>
        <v>546184</v>
      </c>
      <c r="C4139" s="13" t="s">
        <v>653</v>
      </c>
      <c r="D4139" s="13" t="str">
        <f t="shared" si="63"/>
        <v>Error?</v>
      </c>
    </row>
    <row r="4140" spans="1:4" x14ac:dyDescent="0.2">
      <c r="A4140" s="54">
        <v>4079</v>
      </c>
      <c r="B4140" s="1220">
        <f>'Acct Summary 7-8'!G19</f>
        <v>272067</v>
      </c>
      <c r="C4140" s="13" t="s">
        <v>653</v>
      </c>
      <c r="D4140" s="13" t="str">
        <f t="shared" si="63"/>
        <v>Error?</v>
      </c>
    </row>
    <row r="4141" spans="1:4" x14ac:dyDescent="0.2">
      <c r="A4141" s="54">
        <v>4080</v>
      </c>
      <c r="B4141" s="1220">
        <f>'Acct Summary 7-8'!H19</f>
        <v>101571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10582348</v>
      </c>
      <c r="C4171" s="13" t="s">
        <v>653</v>
      </c>
      <c r="D4171" s="13" t="str">
        <f t="shared" si="64"/>
        <v>Error?</v>
      </c>
    </row>
    <row r="4172" spans="1:4" x14ac:dyDescent="0.2">
      <c r="A4172" s="54">
        <v>4111</v>
      </c>
      <c r="B4172" s="1220">
        <f>'Short-Term Long-Term Debt 25'!J49</f>
        <v>9675397</v>
      </c>
      <c r="C4172" s="13" t="s">
        <v>653</v>
      </c>
      <c r="D4172" s="13" t="str">
        <f t="shared" si="64"/>
        <v>Error?</v>
      </c>
    </row>
    <row r="4173" spans="1:4" x14ac:dyDescent="0.2">
      <c r="A4173" s="54">
        <v>4112</v>
      </c>
      <c r="B4173" s="1220">
        <f>'Short-Term Long-Term Debt 25'!H49</f>
        <v>809827</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101705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2049.7000000000003</v>
      </c>
      <c r="C4265" s="13" t="s">
        <v>653</v>
      </c>
      <c r="D4265" s="13" t="str">
        <f t="shared" si="65"/>
        <v>Error?</v>
      </c>
      <c r="E4265" s="802"/>
    </row>
    <row r="4266" spans="1:5" x14ac:dyDescent="0.2">
      <c r="A4266" s="90">
        <v>4205</v>
      </c>
      <c r="B4266" s="1220">
        <f>('FP Info 3'!F10)*100000</f>
        <v>310.2</v>
      </c>
      <c r="C4266" s="13" t="s">
        <v>653</v>
      </c>
      <c r="D4266" s="13" t="str">
        <f t="shared" si="65"/>
        <v>Error?</v>
      </c>
      <c r="E4266" s="802"/>
    </row>
    <row r="4267" spans="1:5" x14ac:dyDescent="0.2">
      <c r="A4267" s="90">
        <v>4206</v>
      </c>
      <c r="B4267" s="1220">
        <f>('FP Info 3'!H10)*100000</f>
        <v>88.4</v>
      </c>
      <c r="C4267" s="13" t="s">
        <v>653</v>
      </c>
      <c r="D4267" s="13" t="str">
        <f t="shared" si="65"/>
        <v>Error?</v>
      </c>
      <c r="E4267" s="802"/>
    </row>
    <row r="4268" spans="1:5" x14ac:dyDescent="0.2">
      <c r="A4268" s="90">
        <v>4207</v>
      </c>
      <c r="B4268" s="1220">
        <f>('FP Info 3'!J10)*100000</f>
        <v>2448</v>
      </c>
      <c r="C4268" s="13" t="s">
        <v>653</v>
      </c>
      <c r="D4268" s="13" t="str">
        <f t="shared" si="65"/>
        <v>Error?</v>
      </c>
    </row>
    <row r="4269" spans="1:5" x14ac:dyDescent="0.2">
      <c r="A4269" s="90">
        <v>4208</v>
      </c>
      <c r="B4269" s="1220">
        <f>'FP Info 3'!J16</f>
        <v>6833222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24141</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67251</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2752</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5942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4644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0.39999999999999997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14200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310436081</v>
      </c>
      <c r="D4995" s="13" t="str">
        <f t="shared" si="77"/>
        <v>Error?</v>
      </c>
    </row>
    <row r="4996" spans="1:4" x14ac:dyDescent="0.2">
      <c r="A4996" s="90">
        <v>4935</v>
      </c>
      <c r="B4996" s="1220">
        <f>'FP Info 3'!H31</f>
        <v>21420089.589000002</v>
      </c>
      <c r="D4996" s="13" t="str">
        <f t="shared" si="77"/>
        <v>Error?</v>
      </c>
    </row>
    <row r="4997" spans="1:4" x14ac:dyDescent="0.2">
      <c r="A4997" s="90">
        <v>4936</v>
      </c>
      <c r="B4997" s="1220">
        <f>'FP Info 3'!H37</f>
        <v>10582348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6391857</v>
      </c>
      <c r="D5061" s="13" t="str">
        <f t="shared" si="78"/>
        <v>Error?</v>
      </c>
    </row>
    <row r="5062" spans="1:4" x14ac:dyDescent="0.2">
      <c r="A5062" s="82">
        <v>5001</v>
      </c>
      <c r="D5062" s="13" t="str">
        <f t="shared" si="78"/>
        <v>OK</v>
      </c>
    </row>
    <row r="5063" spans="1:4" x14ac:dyDescent="0.2">
      <c r="A5063" s="54">
        <v>5002</v>
      </c>
      <c r="B5063" s="1220">
        <f>'Revenues 9-14'!C7</f>
        <v>62934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6454791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380709</v>
      </c>
      <c r="D5069" s="13" t="str">
        <f t="shared" si="78"/>
        <v>Error?</v>
      </c>
    </row>
    <row r="5070" spans="1:4" x14ac:dyDescent="0.2">
      <c r="A5070" s="54">
        <v>5009</v>
      </c>
      <c r="B5070" s="1220">
        <f>'Revenues 9-14'!C17</f>
        <v>292885</v>
      </c>
      <c r="D5070" s="13" t="str">
        <f t="shared" si="78"/>
        <v>Error?</v>
      </c>
    </row>
    <row r="5071" spans="1:4" x14ac:dyDescent="0.2">
      <c r="A5071" s="54">
        <v>5010</v>
      </c>
      <c r="B5071" s="1220">
        <f>'Revenues 9-14'!C18</f>
        <v>673594</v>
      </c>
      <c r="C5071" s="13" t="s">
        <v>653</v>
      </c>
      <c r="D5071" s="13" t="str">
        <f t="shared" si="78"/>
        <v>Error?</v>
      </c>
    </row>
    <row r="5072" spans="1:4" x14ac:dyDescent="0.2">
      <c r="A5072" s="54">
        <v>5011</v>
      </c>
      <c r="B5072" s="1220">
        <f>'Revenues 9-14'!C20</f>
        <v>133260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133260</v>
      </c>
      <c r="C5087" s="13" t="s">
        <v>653</v>
      </c>
      <c r="D5087" s="13" t="str">
        <f t="shared" si="78"/>
        <v>Error?</v>
      </c>
    </row>
    <row r="5088" spans="1:4" x14ac:dyDescent="0.2">
      <c r="A5088" s="54">
        <v>5027</v>
      </c>
      <c r="B5088" s="1220">
        <f>'Revenues 9-14'!C65</f>
        <v>86250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86250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77464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60441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60441</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63614</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63614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18000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9419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720</v>
      </c>
      <c r="D5119" s="13" t="str">
        <f t="shared" ref="D5119:D5182" si="79">IF(ISBLANK(B5119),"OK",IF(A5119-B5119=0,"OK","Error?"))</f>
        <v>Error?</v>
      </c>
    </row>
    <row r="5120" spans="1:4" x14ac:dyDescent="0.2">
      <c r="A5120" s="54">
        <v>5059</v>
      </c>
      <c r="B5120" s="1220">
        <f>'Revenues 9-14'!C108</f>
        <v>28139</v>
      </c>
      <c r="C5120" s="13" t="s">
        <v>653</v>
      </c>
      <c r="D5120" s="13" t="str">
        <f t="shared" si="79"/>
        <v>Error?</v>
      </c>
    </row>
    <row r="5121" spans="1:4" x14ac:dyDescent="0.2">
      <c r="A5121" s="54">
        <v>5060</v>
      </c>
      <c r="B5121" s="1220">
        <f>'Revenues 9-14'!C109</f>
        <v>7577553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212026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212026</v>
      </c>
      <c r="C5132" s="13" t="s">
        <v>653</v>
      </c>
      <c r="D5132" s="13" t="str">
        <f t="shared" si="79"/>
        <v>Error?</v>
      </c>
    </row>
    <row r="5133" spans="1:4" x14ac:dyDescent="0.2">
      <c r="A5133" s="54">
        <v>5072</v>
      </c>
      <c r="B5133" s="1220">
        <f>'Revenues 9-14'!C124</f>
        <v>14202</v>
      </c>
      <c r="D5133" s="13" t="str">
        <f t="shared" si="79"/>
        <v>Error?</v>
      </c>
    </row>
    <row r="5134" spans="1:4" x14ac:dyDescent="0.2">
      <c r="A5134" s="54">
        <v>5073</v>
      </c>
      <c r="B5134" s="1220">
        <f>'Revenues 9-14'!C125</f>
        <v>63659</v>
      </c>
      <c r="D5134" s="13" t="str">
        <f t="shared" si="79"/>
        <v>Error?</v>
      </c>
    </row>
    <row r="5135" spans="1:4" x14ac:dyDescent="0.2">
      <c r="A5135" s="54">
        <v>5074</v>
      </c>
      <c r="B5135" s="1220">
        <f>'Revenues 9-14'!C126</f>
        <v>84375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162236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5833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5833</v>
      </c>
      <c r="C5165" s="13" t="s">
        <v>653</v>
      </c>
      <c r="D5165" s="13" t="str">
        <f t="shared" si="79"/>
        <v>Error?</v>
      </c>
    </row>
    <row r="5166" spans="1:4" x14ac:dyDescent="0.2">
      <c r="A5166" s="82">
        <v>5105</v>
      </c>
      <c r="D5166" s="13" t="str">
        <f t="shared" si="79"/>
        <v>OK</v>
      </c>
    </row>
    <row r="5167" spans="1:4" x14ac:dyDescent="0.2">
      <c r="A5167" s="54">
        <v>5106</v>
      </c>
      <c r="B5167" s="1220">
        <f>'Revenues 9-14'!C145</f>
        <v>248</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168317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380343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62889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62889</v>
      </c>
      <c r="C5246" s="13" t="s">
        <v>653</v>
      </c>
      <c r="D5246" s="13" t="str">
        <f t="shared" si="80"/>
        <v>Error?</v>
      </c>
    </row>
    <row r="5247" spans="1:4" x14ac:dyDescent="0.2">
      <c r="A5247" s="54">
        <v>5186</v>
      </c>
      <c r="B5247" s="1220">
        <f>'Revenues 9-14'!C203</f>
        <v>80658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80658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5000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5000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159133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159133</v>
      </c>
      <c r="C5326" s="13" t="s">
        <v>653</v>
      </c>
      <c r="D5326" s="13" t="str">
        <f t="shared" si="82"/>
        <v>Error?</v>
      </c>
    </row>
    <row r="5327" spans="1:4" x14ac:dyDescent="0.2">
      <c r="A5327" s="54">
        <v>5266</v>
      </c>
      <c r="B5327" s="1220">
        <f>'Revenues 9-14'!C275</f>
        <v>8117029</v>
      </c>
      <c r="C5327" s="13" t="s">
        <v>653</v>
      </c>
      <c r="D5327" s="13" t="str">
        <f t="shared" si="82"/>
        <v>Error?</v>
      </c>
    </row>
    <row r="5328" spans="1:4" x14ac:dyDescent="0.2">
      <c r="A5328" s="54">
        <v>5267</v>
      </c>
      <c r="B5328" s="1220">
        <f>'Revenues 9-14'!D5</f>
        <v>972959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972959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29419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29419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21400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6000</v>
      </c>
      <c r="D5354" s="13" t="str">
        <f t="shared" si="82"/>
        <v>Error?</v>
      </c>
    </row>
    <row r="5355" spans="1:4" x14ac:dyDescent="0.2">
      <c r="A5355" s="54">
        <v>5294</v>
      </c>
      <c r="B5355" s="1220">
        <f>'Revenues 9-14'!D108</f>
        <v>27400</v>
      </c>
      <c r="C5355" s="13" t="s">
        <v>653</v>
      </c>
      <c r="D5355" s="13" t="str">
        <f t="shared" si="82"/>
        <v>Error?</v>
      </c>
    </row>
    <row r="5356" spans="1:4" x14ac:dyDescent="0.2">
      <c r="A5356" s="54">
        <v>5295</v>
      </c>
      <c r="B5356" s="1220">
        <f>'Revenues 9-14'!D109</f>
        <v>1029778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14200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14200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1043978</v>
      </c>
      <c r="C5508" s="13" t="s">
        <v>653</v>
      </c>
      <c r="D5508" s="13" t="str">
        <f t="shared" si="85"/>
        <v>Error?</v>
      </c>
    </row>
    <row r="5509" spans="1:4" x14ac:dyDescent="0.2">
      <c r="A5509" s="54">
        <v>5448</v>
      </c>
      <c r="B5509" s="1220">
        <f>'Revenues 9-14'!E5</f>
        <v>1231246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1231246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21101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21101</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1252347</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1252347</v>
      </c>
      <c r="C5552" s="13" t="s">
        <v>653</v>
      </c>
      <c r="D5552" s="13" t="str">
        <f t="shared" si="85"/>
        <v>Error?</v>
      </c>
    </row>
    <row r="5553" spans="1:4" x14ac:dyDescent="0.2">
      <c r="A5553" s="54">
        <v>5492</v>
      </c>
      <c r="B5553" s="1220">
        <f>'Revenues 9-14'!F5</f>
        <v>275158</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275158</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40000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40000</v>
      </c>
      <c r="C5562" s="13" t="s">
        <v>653</v>
      </c>
      <c r="D5562" s="13" t="str">
        <f t="shared" si="85"/>
        <v>Error?</v>
      </c>
    </row>
    <row r="5563" spans="1:4" x14ac:dyDescent="0.2">
      <c r="A5563" s="54">
        <v>5502</v>
      </c>
      <c r="B5563" s="1220">
        <f>'Revenues 9-14'!F42</f>
        <v>47605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47605</v>
      </c>
      <c r="C5579" s="13" t="s">
        <v>653</v>
      </c>
      <c r="D5579" s="13" t="str">
        <f t="shared" si="86"/>
        <v>Error?</v>
      </c>
    </row>
    <row r="5580" spans="1:4" x14ac:dyDescent="0.2">
      <c r="A5580" s="54">
        <v>5519</v>
      </c>
      <c r="B5580" s="1220">
        <f>'Revenues 9-14'!F65</f>
        <v>7760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7760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370523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140000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140000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3817</v>
      </c>
      <c r="D5615" s="13" t="str">
        <f t="shared" si="86"/>
        <v>Error?</v>
      </c>
    </row>
    <row r="5616" spans="1:4" x14ac:dyDescent="0.2">
      <c r="A5616" s="82">
        <v>5555</v>
      </c>
      <c r="D5616" s="13" t="str">
        <f t="shared" si="86"/>
        <v>OK</v>
      </c>
    </row>
    <row r="5617" spans="1:4" x14ac:dyDescent="0.2">
      <c r="A5617" s="54">
        <v>5556</v>
      </c>
      <c r="B5617" s="1220">
        <f>'Revenues 9-14'!F152</f>
        <v>93117</v>
      </c>
      <c r="D5617" s="13" t="str">
        <f t="shared" si="86"/>
        <v>Error?</v>
      </c>
    </row>
    <row r="5618" spans="1:4" x14ac:dyDescent="0.2">
      <c r="A5618" s="54">
        <v>5557</v>
      </c>
      <c r="B5618" s="1220">
        <f>'Revenues 9-14'!F154</f>
        <v>96934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96934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236934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607457</v>
      </c>
      <c r="C5720" s="13" t="s">
        <v>653</v>
      </c>
      <c r="D5720" s="13" t="str">
        <f t="shared" si="88"/>
        <v>Error?</v>
      </c>
    </row>
    <row r="5721" spans="1:4" x14ac:dyDescent="0.2">
      <c r="A5721" s="54">
        <v>5660</v>
      </c>
      <c r="B5721" s="1220">
        <f>'Revenues 9-14'!G5</f>
        <v>153245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134237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287482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45000</v>
      </c>
      <c r="C5730" s="13" t="s">
        <v>653</v>
      </c>
      <c r="D5730" s="13" t="str">
        <f t="shared" si="88"/>
        <v>Error?</v>
      </c>
    </row>
    <row r="5731" spans="1:4" x14ac:dyDescent="0.2">
      <c r="A5731" s="54">
        <v>5670</v>
      </c>
      <c r="B5731" s="1220">
        <f>'Revenues 9-14'!G65</f>
        <v>2620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2620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335102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1029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1029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1029</v>
      </c>
      <c r="C5915" s="13" t="s">
        <v>653</v>
      </c>
      <c r="D5915" s="13" t="str">
        <f t="shared" si="91"/>
        <v>Error?</v>
      </c>
    </row>
    <row r="5916" spans="1:4" x14ac:dyDescent="0.2">
      <c r="A5916" s="54">
        <v>5855</v>
      </c>
      <c r="B5916" s="1220">
        <f>'Revenues 9-14'!I5</f>
        <v>1155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1155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28752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28752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29907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335102</v>
      </c>
      <c r="C6024" s="13" t="s">
        <v>653</v>
      </c>
      <c r="D6024" s="13" t="str">
        <f t="shared" si="93"/>
        <v>Error?</v>
      </c>
    </row>
    <row r="6025" spans="1:5" x14ac:dyDescent="0.2">
      <c r="A6025" s="54">
        <v>5964</v>
      </c>
      <c r="B6025" s="1220">
        <f>'Revenues 9-14'!H109</f>
        <v>1029</v>
      </c>
      <c r="C6025" s="13" t="s">
        <v>653</v>
      </c>
      <c r="D6025" s="13" t="str">
        <f t="shared" si="93"/>
        <v>Error?</v>
      </c>
    </row>
    <row r="6026" spans="1:5" x14ac:dyDescent="0.2">
      <c r="A6026" s="54">
        <v>5965</v>
      </c>
      <c r="B6026" s="1220">
        <f>'Revenues 9-14'!I109</f>
        <v>29907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77464</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17739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613.76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498194</v>
      </c>
      <c r="D6267" s="13" t="str">
        <f t="shared" si="96"/>
        <v>Error?</v>
      </c>
      <c r="E6267" s="13" t="s">
        <v>207</v>
      </c>
    </row>
    <row r="6268" spans="1:5" x14ac:dyDescent="0.2">
      <c r="A6268">
        <v>6207</v>
      </c>
      <c r="B6268" s="1220">
        <f>'Acct Summary 7-8'!D82</f>
        <v>102657</v>
      </c>
      <c r="D6268" s="13" t="str">
        <f t="shared" si="96"/>
        <v>Error?</v>
      </c>
      <c r="E6268" s="13" t="s">
        <v>207</v>
      </c>
    </row>
    <row r="6269" spans="1:5" x14ac:dyDescent="0.2">
      <c r="A6269">
        <v>6208</v>
      </c>
      <c r="B6269" s="1220">
        <f>'Acct Summary 7-8'!E82</f>
        <v>77739</v>
      </c>
      <c r="D6269" s="13" t="str">
        <f t="shared" si="96"/>
        <v>Error?</v>
      </c>
      <c r="E6269" s="13" t="s">
        <v>207</v>
      </c>
    </row>
    <row r="6270" spans="1:5" x14ac:dyDescent="0.2">
      <c r="A6270">
        <v>6209</v>
      </c>
      <c r="B6270" s="1220">
        <f>'Acct Summary 7-8'!F82</f>
        <v>61273</v>
      </c>
      <c r="D6270" s="13" t="str">
        <f t="shared" si="96"/>
        <v>Error?</v>
      </c>
      <c r="E6270" s="13" t="s">
        <v>207</v>
      </c>
    </row>
    <row r="6271" spans="1:5" x14ac:dyDescent="0.2">
      <c r="A6271">
        <v>6210</v>
      </c>
      <c r="B6271" s="1220">
        <f>'Acct Summary 7-8'!G82</f>
        <v>63035</v>
      </c>
      <c r="D6271" s="13" t="str">
        <f t="shared" ref="D6271:D6334" si="97">IF(ISBLANK(B6271),"OK",IF(A6271-B6271=0,"OK","Error?"))</f>
        <v>Error?</v>
      </c>
      <c r="E6271" s="13" t="s">
        <v>207</v>
      </c>
    </row>
    <row r="6272" spans="1:5" x14ac:dyDescent="0.2">
      <c r="A6272">
        <v>6211</v>
      </c>
      <c r="B6272" s="1220">
        <f>'Acct Summary 7-8'!H82</f>
        <v>-100542</v>
      </c>
      <c r="D6272" s="13" t="str">
        <f t="shared" si="97"/>
        <v>Error?</v>
      </c>
      <c r="E6272" s="13" t="s">
        <v>207</v>
      </c>
    </row>
    <row r="6273" spans="1:5" x14ac:dyDescent="0.2">
      <c r="A6273">
        <v>6212</v>
      </c>
      <c r="B6273" s="1220">
        <f>'Acct Summary 7-8'!I82</f>
        <v>1155</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0.14306628453935089</v>
      </c>
      <c r="D6276" s="13" t="str">
        <f t="shared" si="97"/>
        <v>Error?</v>
      </c>
      <c r="E6276" s="13" t="s">
        <v>207</v>
      </c>
    </row>
    <row r="6277" spans="1:5" x14ac:dyDescent="0.2">
      <c r="A6277">
        <v>6216</v>
      </c>
      <c r="B6277" s="1220">
        <f>'Acct Summary 7-8'!D83</f>
        <v>6.7495537313972565E-2</v>
      </c>
      <c r="D6277" s="13" t="str">
        <f t="shared" si="97"/>
        <v>Error?</v>
      </c>
      <c r="E6277" s="13" t="s">
        <v>207</v>
      </c>
    </row>
    <row r="6278" spans="1:5" x14ac:dyDescent="0.2">
      <c r="A6278">
        <v>6217</v>
      </c>
      <c r="B6278" s="1220">
        <f>'Acct Summary 7-8'!E83</f>
        <v>8.5714663746994046E-2</v>
      </c>
      <c r="D6278" s="13" t="str">
        <f t="shared" si="97"/>
        <v>Error?</v>
      </c>
      <c r="E6278" s="13" t="s">
        <v>207</v>
      </c>
    </row>
    <row r="6279" spans="1:5" x14ac:dyDescent="0.2">
      <c r="A6279">
        <v>6218</v>
      </c>
      <c r="B6279" s="1220">
        <f>'Acct Summary 7-8'!F83</f>
        <v>0.14662085039279638</v>
      </c>
      <c r="D6279" s="13" t="str">
        <f t="shared" si="97"/>
        <v>Error?</v>
      </c>
      <c r="E6279" s="13" t="s">
        <v>207</v>
      </c>
    </row>
    <row r="6280" spans="1:5" x14ac:dyDescent="0.2">
      <c r="A6280">
        <v>6219</v>
      </c>
      <c r="B6280" s="1220">
        <f>'Acct Summary 7-8'!G83</f>
        <v>0.45385163691869046</v>
      </c>
      <c r="D6280" s="13" t="str">
        <f t="shared" si="97"/>
        <v>Error?</v>
      </c>
      <c r="E6280" s="13" t="s">
        <v>207</v>
      </c>
    </row>
    <row r="6281" spans="1:5" x14ac:dyDescent="0.2">
      <c r="A6281">
        <v>6220</v>
      </c>
      <c r="B6281" s="1220">
        <f>'Acct Summary 7-8'!H83</f>
        <v>-22.996797804208601</v>
      </c>
      <c r="D6281" s="13" t="str">
        <f t="shared" si="97"/>
        <v>Error?</v>
      </c>
      <c r="E6281" s="13" t="s">
        <v>207</v>
      </c>
    </row>
    <row r="6282" spans="1:5" x14ac:dyDescent="0.2">
      <c r="A6282">
        <v>6221</v>
      </c>
      <c r="B6282" s="1220">
        <f>'Acct Summary 7-8'!I83</f>
        <v>8.1792147387325118E-4</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19827</v>
      </c>
      <c r="D6285" s="13" t="str">
        <f t="shared" si="97"/>
        <v>Error?</v>
      </c>
      <c r="E6285" s="13" t="s">
        <v>207</v>
      </c>
    </row>
    <row r="6286" spans="1:5" x14ac:dyDescent="0.2">
      <c r="A6286">
        <v>6225</v>
      </c>
      <c r="B6286" s="1220">
        <f>'Acct Summary 7-8'!E38</f>
        <v>2294</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141927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154125</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94144</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94144</v>
      </c>
      <c r="D6940" s="13" t="str">
        <f t="shared" si="107"/>
        <v>Error?</v>
      </c>
    </row>
    <row r="6941" spans="1:4" x14ac:dyDescent="0.2">
      <c r="A6941">
        <v>6880</v>
      </c>
      <c r="B6941" s="1220">
        <f>'Expenditures 15-22'!L52</f>
        <v>96500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2033</v>
      </c>
      <c r="D7073" s="13" t="str">
        <f t="shared" si="109"/>
        <v>Error?</v>
      </c>
    </row>
    <row r="7074" spans="1:4" x14ac:dyDescent="0.2">
      <c r="A7074">
        <v>7013</v>
      </c>
      <c r="B7074" s="1220">
        <f>'Expenditures 15-22'!K210</f>
        <v>2033</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11855</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343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546810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7384</v>
      </c>
      <c r="D7654" s="13" t="str">
        <f t="shared" si="124"/>
        <v>Error?</v>
      </c>
      <c r="E7654" s="13" t="s">
        <v>968</v>
      </c>
    </row>
    <row r="7655" spans="1:5" x14ac:dyDescent="0.2">
      <c r="A7655">
        <v>7594</v>
      </c>
      <c r="B7655" s="1220">
        <f>'Acct Summary 7-8'!D56</f>
        <v>12443</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2294</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62994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sharepoint/v3"/>
    <ds:schemaRef ds:uri="http://schemas.microsoft.com/office/2006/documentManagement/types"/>
    <ds:schemaRef ds:uri="http://purl.org/dc/elements/1.1/"/>
    <ds:schemaRef ds:uri="d21dc803-237d-4c68-8692-8d731fd29118"/>
    <ds:schemaRef ds:uri="http://purl.org/dc/terms/"/>
    <ds:schemaRef ds:uri="http://purl.org/dc/dcmitype/"/>
    <ds:schemaRef ds:uri="http://schemas.microsoft.com/office/infopath/2007/PartnerControls"/>
    <ds:schemaRef ds:uri="4d435f69-8686-490b-bd6d-b153bf22ab50"/>
    <ds:schemaRef ds:uri="http://www.w3.org/XML/1998/namespace"/>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2017-11-04T14:17:08Z</cp:lastPrinted>
  <dcterms:created xsi:type="dcterms:W3CDTF">2003-10-29T19:06:34Z</dcterms:created>
  <dcterms:modified xsi:type="dcterms:W3CDTF">2017-11-15T15:16:50Z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